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дел мониторинга\Отчетность\Отчет ф 10, 11 ежеквартально до 15 числа\2023\3 квартал\"/>
    </mc:Choice>
  </mc:AlternateContent>
  <bookViews>
    <workbookView xWindow="0" yWindow="0" windowWidth="28800" windowHeight="11532" tabRatio="554" activeTab="1"/>
  </bookViews>
  <sheets>
    <sheet name="форма 10" sheetId="2" r:id="rId1"/>
    <sheet name="форма 11" sheetId="3" r:id="rId2"/>
  </sheets>
  <definedNames>
    <definedName name="_xlnm._FilterDatabase" localSheetId="0" hidden="1">'форма 10'!$B$6:$D$102</definedName>
    <definedName name="sub_2106" localSheetId="0">'форма 10'!#REF!</definedName>
    <definedName name="_xlnm.Print_Titles" localSheetId="0">'форма 10'!$1:$4</definedName>
    <definedName name="_xlnm.Print_Area" localSheetId="0">'форма 10'!$A$1:$F$103</definedName>
  </definedNames>
  <calcPr calcId="152511"/>
</workbook>
</file>

<file path=xl/calcChain.xml><?xml version="1.0" encoding="utf-8"?>
<calcChain xmlns="http://schemas.openxmlformats.org/spreadsheetml/2006/main">
  <c r="D81" i="2" l="1"/>
  <c r="E13" i="2"/>
  <c r="D41" i="2" l="1"/>
  <c r="E76" i="2"/>
  <c r="D76" i="2"/>
  <c r="E51" i="2"/>
  <c r="D51" i="2"/>
  <c r="D86" i="2" l="1"/>
  <c r="D16" i="2" l="1"/>
  <c r="E16" i="2"/>
  <c r="E81" i="2" l="1"/>
  <c r="D66" i="2" l="1"/>
  <c r="D63" i="2" l="1"/>
  <c r="D61" i="2" s="1"/>
  <c r="E21" i="2"/>
  <c r="D26" i="2" l="1"/>
  <c r="D36" i="2"/>
  <c r="E66" i="2"/>
  <c r="E63" i="2" s="1"/>
  <c r="E61" i="2" s="1"/>
  <c r="D13" i="2" l="1"/>
  <c r="E56" i="2"/>
  <c r="E36" i="2"/>
  <c r="E91" i="2"/>
  <c r="E46" i="2" l="1"/>
  <c r="E41" i="2"/>
  <c r="D91" i="2" l="1"/>
  <c r="D73" i="2" s="1"/>
  <c r="D8" i="2" s="1"/>
  <c r="F91" i="2" l="1"/>
  <c r="D21" i="2"/>
  <c r="D71" i="2" l="1"/>
  <c r="D46" i="2"/>
  <c r="D31" i="2"/>
  <c r="D11" i="2" l="1"/>
  <c r="D6" i="2"/>
  <c r="E86" i="2"/>
  <c r="E73" i="2" l="1"/>
  <c r="E71" i="2" s="1"/>
  <c r="F86" i="2"/>
  <c r="E26" i="2"/>
  <c r="D56" i="2" l="1"/>
  <c r="E31" i="2" l="1"/>
  <c r="E8" i="2" l="1"/>
  <c r="E6" i="2" s="1"/>
  <c r="E11" i="2"/>
</calcChain>
</file>

<file path=xl/comments1.xml><?xml version="1.0" encoding="utf-8"?>
<comments xmlns="http://schemas.openxmlformats.org/spreadsheetml/2006/main">
  <authors>
    <author>Арсанова Эльвира Эдиловна</author>
  </authors>
  <commentList>
    <comment ref="B86" authorId="0" shapeId="0">
      <text>
        <r>
          <rPr>
            <b/>
            <sz val="9"/>
            <color indexed="81"/>
            <rFont val="Tahoma"/>
            <family val="2"/>
            <charset val="204"/>
          </rPr>
          <t>Арсанова Эльвира Эдиловна:</t>
        </r>
        <r>
          <rPr>
            <sz val="9"/>
            <color indexed="81"/>
            <rFont val="Tahoma"/>
            <family val="2"/>
            <charset val="204"/>
          </rPr>
          <t xml:space="preserve">
1210220150; 11.2</t>
        </r>
      </text>
    </comment>
    <comment ref="B91" authorId="0" shapeId="0">
      <text>
        <r>
          <rPr>
            <b/>
            <sz val="9"/>
            <color indexed="81"/>
            <rFont val="Tahoma"/>
            <family val="2"/>
            <charset val="204"/>
          </rPr>
          <t>Арсанова Эльвира Эдиловна:</t>
        </r>
        <r>
          <rPr>
            <sz val="9"/>
            <color indexed="81"/>
            <rFont val="Tahoma"/>
            <family val="2"/>
            <charset val="204"/>
          </rPr>
          <t xml:space="preserve">
1210220150; 11.2</t>
        </r>
      </text>
    </comment>
  </commentList>
</comments>
</file>

<file path=xl/sharedStrings.xml><?xml version="1.0" encoding="utf-8"?>
<sst xmlns="http://schemas.openxmlformats.org/spreadsheetml/2006/main" count="141" uniqueCount="51">
  <si>
    <t>Форма 10</t>
  </si>
  <si>
    <t>№ 
п/п</t>
  </si>
  <si>
    <t>Источник финансирования (наименование источников финансирования)</t>
  </si>
  <si>
    <t>федеральный бюджет</t>
  </si>
  <si>
    <t>республиканский бюджет</t>
  </si>
  <si>
    <t>внебюджетные источники</t>
  </si>
  <si>
    <t>муниципальные источники</t>
  </si>
  <si>
    <t>Всего, в т.ч.:</t>
  </si>
  <si>
    <t>(тыс. руб.)</t>
  </si>
  <si>
    <t>М.П.</t>
  </si>
  <si>
    <t>подпись</t>
  </si>
  <si>
    <t xml:space="preserve">Оценка расходов 
(план)         </t>
  </si>
  <si>
    <t>Государственная программа «Обеспечение финансовой устойчивости Чеченской Республики»</t>
  </si>
  <si>
    <t>Подпрограмма "Обеспечение сбалансированности и устойчивости республиканского бюджета и бюджетов муниципальных образований Чеченской Республики"</t>
  </si>
  <si>
    <t>Мероприятие 2.2. Своевременное перечисление необходимого объема денежных средств на погашение и обслуживание государственного долга Чеченской Республики, а также исполнение государственных гарантий Чеченской Республики</t>
  </si>
  <si>
    <t>Мероприятие 7.1. Расчет и распределение дотаций на выравнивание бюджетной обеспеченности муниципальных районов (городских округов) Чеченской Республики</t>
  </si>
  <si>
    <t>Мероприятие 7.5. Предоставление дотаций на поддержку мер по обеспечению сбалансированности бюджетов в целях частичного покрытия дефицита местных бюджетов</t>
  </si>
  <si>
    <t xml:space="preserve">Мероприятие 7.6.  Обеспечение исполнения муниципальными районами и городскими округами Чеченской Республики переданных государственных полномочий Чеченской Республики </t>
  </si>
  <si>
    <t>Мероприятие 8.1. Развитие и сопровождение информационных систем управления финансами</t>
  </si>
  <si>
    <t>Мероприятие 8.4. Повышение квалификации работников финансово-экономических служб органов государственной власти Чеченской Республики и органов местного самоуправления, государственных и муниципальных учреждений</t>
  </si>
  <si>
    <t>Мероприятие 8.6. Стимулирование муниципальных образований Чеченской Республики за достижение наилучших показателей по наращиванию налогового потенциала</t>
  </si>
  <si>
    <t>Мероприятие 8.8. Финансовая поддержка из республиканского бюджета инициативных проектов муниципальных образований Чеченской Республики</t>
  </si>
  <si>
    <t>Подпрограмма "Обеспечение реализации государственной программы Чеченской Республики "Обеспечение финансовой устойчивости Чеченской Республики"</t>
  </si>
  <si>
    <t>Мероприятие 9.1. Кадровое, административно-хозяйственное, правовое, материально-техническое и информационное обеспечение деятельности Министерства финансов Чеченской Республики</t>
  </si>
  <si>
    <t>Подпрограмма  "Повышение финансовой грамотности населения в Чеченской Республике"</t>
  </si>
  <si>
    <t xml:space="preserve">Мероприятие 11.2 Создание институционального и кадрового потенциала в области финансовой грамотности, эффективных и доступных информационных ресурсов, проведение информационных кампаний, способствующих повышению уровня финансовой грамотности и формированию основ рационального финансового поведения
</t>
  </si>
  <si>
    <t>Мероприятие 11.3 Внедрение и развитие образовательных программ, направленных на повышение финансовой грамотности населения</t>
  </si>
  <si>
    <t xml:space="preserve">Мероприятие 11.4 Совершенствование механизма защиты прав потребителей финансовых услуг
</t>
  </si>
  <si>
    <t>форма 11</t>
  </si>
  <si>
    <t>тыс.руб.</t>
  </si>
  <si>
    <t>№
п/п</t>
  </si>
  <si>
    <t xml:space="preserve">Наименование услуги, показателя объема
услуги, подпрограммы мероприятии (регионального, ведомственного проекта) </t>
  </si>
  <si>
    <t xml:space="preserve">план </t>
  </si>
  <si>
    <t>факт</t>
  </si>
  <si>
    <t xml:space="preserve">кассовое исполнение </t>
  </si>
  <si>
    <t>Реализация дополнительных профессиональных программ повышения квалификации (в очной форме)</t>
  </si>
  <si>
    <t>Показатель объема услуги: количество человеко - часов</t>
  </si>
  <si>
    <t>Мероприятие 8.9. Стимулирование муниципальных районов и городских округов Чеченской Респу блики за достижение наилучших значений показателей деятельности органов местного самоуправления</t>
  </si>
  <si>
    <t xml:space="preserve">Мероприятие 11.1 Мониторинг и оценка уровня финансовой грамотности населения и информированности населения о механизмах защиты прав потребителей финансовых услуг </t>
  </si>
  <si>
    <t>30717</t>
  </si>
  <si>
    <t>Наименование государственной программы, подпрограммы, мероприятий (региональных, ведомственных проектов)</t>
  </si>
  <si>
    <t>Примечание</t>
  </si>
  <si>
    <t>(квартальная)</t>
  </si>
  <si>
    <t xml:space="preserve">Заместитель министра финансов 
Чеченской Республики
</t>
  </si>
  <si>
    <t xml:space="preserve">Фактические расходы
</t>
  </si>
  <si>
    <r>
      <t xml:space="preserve">       Информация                                                                                                                                                                                                                                                    о расходах на реализацию государственной программы по источникам финансирования на 01.10.2023</t>
    </r>
    <r>
      <rPr>
        <b/>
        <sz val="14"/>
        <rFont val="Times New Roman"/>
        <family val="1"/>
        <charset val="204"/>
      </rPr>
      <t xml:space="preserve"> г.</t>
    </r>
    <r>
      <rPr>
        <b/>
        <sz val="12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</t>
    </r>
  </si>
  <si>
    <t>31725</t>
  </si>
  <si>
    <t>Расходы республиканского бюджета на оказание государственной услуги (работ) (тыс. руб.)за III кв.2023</t>
  </si>
  <si>
    <t>Значение показателя
объема услуги (работ) за III кв.2023</t>
  </si>
  <si>
    <t>Отчет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  «Обеспечение финансовой устойчивости Чеченской Республики»   за III квартал 2023 года</t>
  </si>
  <si>
    <t>С.С. Джунаидов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</si>
</sst>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FFC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7" tint="0.3999755851924192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7" fillId="0" borderId="0"/>
    <xf numFmtId="164" fontId="8" fillId="0" borderId="0" applyFont="0" applyFill="0" applyBorder="0" applyAlignment="0" applyProtection="0"/>
    <xf numFmtId="0" fontId="9" fillId="0" borderId="0"/>
    <xf numFmtId="0" fontId="1" fillId="0" borderId="0"/>
    <xf numFmtId="0" fontId="7" fillId="0" borderId="0"/>
    <xf numFmtId="0" fontId="1" fillId="0" borderId="0"/>
    <xf numFmtId="0" fontId="10" fillId="0" borderId="0"/>
    <xf numFmtId="0" fontId="11" fillId="0" borderId="0"/>
    <xf numFmtId="0" fontId="12" fillId="0" borderId="0"/>
    <xf numFmtId="0" fontId="8" fillId="0" borderId="0"/>
  </cellStyleXfs>
  <cellXfs count="94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/>
    <xf numFmtId="166" fontId="2" fillId="0" borderId="0" xfId="0" applyNumberFormat="1" applyFont="1" applyFill="1" applyAlignment="1">
      <alignment horizontal="right"/>
    </xf>
    <xf numFmtId="0" fontId="2" fillId="0" borderId="0" xfId="0" applyFont="1" applyFill="1" applyBorder="1"/>
    <xf numFmtId="167" fontId="5" fillId="2" borderId="0" xfId="2" applyNumberFormat="1" applyFont="1" applyFill="1" applyBorder="1" applyAlignment="1">
      <alignment horizontal="center" vertical="center"/>
    </xf>
    <xf numFmtId="167" fontId="6" fillId="2" borderId="0" xfId="2" applyNumberFormat="1" applyFont="1" applyFill="1" applyBorder="1" applyAlignment="1">
      <alignment horizontal="center" vertical="center"/>
    </xf>
    <xf numFmtId="0" fontId="2" fillId="0" borderId="0" xfId="0" applyFont="1" applyBorder="1"/>
    <xf numFmtId="4" fontId="2" fillId="0" borderId="0" xfId="0" applyNumberFormat="1" applyFont="1" applyBorder="1"/>
    <xf numFmtId="4" fontId="14" fillId="0" borderId="0" xfId="0" applyNumberFormat="1" applyFont="1" applyBorder="1"/>
    <xf numFmtId="4" fontId="15" fillId="0" borderId="0" xfId="0" applyNumberFormat="1" applyFont="1" applyBorder="1"/>
    <xf numFmtId="0" fontId="2" fillId="0" borderId="0" xfId="0" applyFont="1"/>
    <xf numFmtId="4" fontId="2" fillId="0" borderId="0" xfId="0" applyNumberFormat="1" applyFont="1" applyFill="1" applyBorder="1"/>
    <xf numFmtId="0" fontId="15" fillId="0" borderId="0" xfId="0" applyFont="1" applyFill="1" applyBorder="1"/>
    <xf numFmtId="167" fontId="2" fillId="0" borderId="0" xfId="0" applyNumberFormat="1" applyFont="1" applyBorder="1"/>
    <xf numFmtId="0" fontId="15" fillId="0" borderId="0" xfId="0" applyFont="1" applyBorder="1"/>
    <xf numFmtId="0" fontId="2" fillId="0" borderId="0" xfId="0" applyFont="1" applyAlignment="1">
      <alignment horizontal="center" vertical="top"/>
    </xf>
    <xf numFmtId="0" fontId="17" fillId="3" borderId="6" xfId="0" applyFont="1" applyFill="1" applyBorder="1" applyAlignment="1">
      <alignment horizontal="left" wrapText="1"/>
    </xf>
    <xf numFmtId="0" fontId="18" fillId="3" borderId="6" xfId="0" applyFont="1" applyFill="1" applyBorder="1" applyAlignment="1">
      <alignment horizontal="right" wrapText="1"/>
    </xf>
    <xf numFmtId="167" fontId="13" fillId="3" borderId="6" xfId="0" applyNumberFormat="1" applyFont="1" applyFill="1" applyBorder="1" applyAlignment="1">
      <alignment horizontal="center" vertical="center" wrapText="1"/>
    </xf>
    <xf numFmtId="166" fontId="2" fillId="3" borderId="0" xfId="1" applyNumberFormat="1" applyFont="1" applyFill="1" applyBorder="1"/>
    <xf numFmtId="0" fontId="2" fillId="3" borderId="6" xfId="0" applyFont="1" applyFill="1" applyBorder="1" applyAlignment="1">
      <alignment horizontal="center" vertical="center" wrapText="1"/>
    </xf>
    <xf numFmtId="167" fontId="19" fillId="3" borderId="0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22" fillId="3" borderId="1" xfId="0" applyNumberFormat="1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0" fontId="2" fillId="0" borderId="0" xfId="9" applyFont="1"/>
    <xf numFmtId="0" fontId="2" fillId="0" borderId="0" xfId="12" applyFont="1" applyAlignment="1">
      <alignment horizontal="center" vertical="center"/>
    </xf>
    <xf numFmtId="0" fontId="26" fillId="0" borderId="0" xfId="12" applyFont="1" applyAlignment="1">
      <alignment horizontal="right" vertical="center"/>
    </xf>
    <xf numFmtId="0" fontId="2" fillId="0" borderId="0" xfId="9" applyFont="1" applyAlignment="1">
      <alignment horizontal="center" vertical="center"/>
    </xf>
    <xf numFmtId="0" fontId="26" fillId="0" borderId="0" xfId="9" applyFont="1" applyAlignment="1">
      <alignment horizontal="right" vertical="center"/>
    </xf>
    <xf numFmtId="0" fontId="3" fillId="0" borderId="1" xfId="12" applyFont="1" applyBorder="1" applyAlignment="1">
      <alignment horizontal="center" vertical="center" wrapText="1"/>
    </xf>
    <xf numFmtId="0" fontId="2" fillId="0" borderId="1" xfId="9" applyFont="1" applyBorder="1"/>
    <xf numFmtId="0" fontId="3" fillId="0" borderId="3" xfId="12" applyFont="1" applyBorder="1" applyAlignment="1">
      <alignment horizontal="center" vertical="center" wrapText="1"/>
    </xf>
    <xf numFmtId="0" fontId="18" fillId="0" borderId="1" xfId="9" applyFont="1" applyBorder="1" applyAlignment="1">
      <alignment horizontal="left" vertical="top" wrapText="1"/>
    </xf>
    <xf numFmtId="0" fontId="2" fillId="0" borderId="7" xfId="12" applyFont="1" applyBorder="1" applyAlignment="1">
      <alignment horizontal="left" vertical="center" wrapText="1"/>
    </xf>
    <xf numFmtId="49" fontId="2" fillId="0" borderId="1" xfId="12" applyNumberFormat="1" applyFont="1" applyFill="1" applyBorder="1" applyAlignment="1">
      <alignment horizontal="center" vertical="center" wrapText="1"/>
    </xf>
    <xf numFmtId="49" fontId="20" fillId="0" borderId="1" xfId="12" applyNumberFormat="1" applyFont="1" applyFill="1" applyBorder="1" applyAlignment="1">
      <alignment horizontal="center" vertical="center" wrapText="1"/>
    </xf>
    <xf numFmtId="4" fontId="20" fillId="0" borderId="1" xfId="12" applyNumberFormat="1" applyFont="1" applyFill="1" applyBorder="1" applyAlignment="1">
      <alignment horizontal="center" vertical="center" wrapText="1"/>
    </xf>
    <xf numFmtId="4" fontId="2" fillId="0" borderId="1" xfId="12" applyNumberFormat="1" applyFont="1" applyFill="1" applyBorder="1" applyAlignment="1">
      <alignment horizontal="center" vertical="center" wrapText="1"/>
    </xf>
    <xf numFmtId="0" fontId="2" fillId="0" borderId="8" xfId="12" applyFont="1" applyBorder="1" applyAlignment="1">
      <alignment horizontal="left" vertical="center" wrapText="1"/>
    </xf>
    <xf numFmtId="49" fontId="2" fillId="0" borderId="1" xfId="12" applyNumberFormat="1" applyFont="1" applyFill="1" applyBorder="1" applyAlignment="1">
      <alignment vertical="center" wrapText="1"/>
    </xf>
    <xf numFmtId="49" fontId="2" fillId="0" borderId="0" xfId="9" applyNumberFormat="1" applyFont="1" applyFill="1"/>
    <xf numFmtId="167" fontId="2" fillId="0" borderId="1" xfId="12" applyNumberFormat="1" applyFont="1" applyFill="1" applyBorder="1" applyAlignment="1">
      <alignment vertical="center" wrapText="1"/>
    </xf>
    <xf numFmtId="4" fontId="2" fillId="0" borderId="1" xfId="12" applyNumberFormat="1" applyFont="1" applyFill="1" applyBorder="1" applyAlignment="1">
      <alignment vertical="center" wrapText="1"/>
    </xf>
    <xf numFmtId="0" fontId="20" fillId="3" borderId="8" xfId="12" applyFont="1" applyFill="1" applyBorder="1" applyAlignment="1">
      <alignment horizontal="left" vertical="center" wrapText="1"/>
    </xf>
    <xf numFmtId="49" fontId="28" fillId="3" borderId="0" xfId="12" applyNumberFormat="1" applyFont="1" applyFill="1" applyBorder="1" applyAlignment="1">
      <alignment horizontal="left" vertical="center" wrapText="1"/>
    </xf>
    <xf numFmtId="167" fontId="20" fillId="3" borderId="0" xfId="12" applyNumberFormat="1" applyFont="1" applyFill="1" applyBorder="1" applyAlignment="1">
      <alignment horizontal="center" vertical="center" wrapText="1"/>
    </xf>
    <xf numFmtId="0" fontId="2" fillId="3" borderId="0" xfId="9" applyFont="1" applyFill="1" applyAlignment="1">
      <alignment horizontal="left" vertical="center"/>
    </xf>
    <xf numFmtId="0" fontId="2" fillId="0" borderId="0" xfId="9" applyFont="1" applyAlignment="1">
      <alignment horizontal="left" vertical="center"/>
    </xf>
    <xf numFmtId="0" fontId="29" fillId="0" borderId="0" xfId="12" applyFont="1" applyFill="1" applyAlignment="1">
      <alignment horizontal="left" vertical="center" wrapText="1"/>
    </xf>
    <xf numFmtId="0" fontId="31" fillId="0" borderId="0" xfId="12" applyFont="1" applyFill="1" applyAlignment="1">
      <alignment vertical="center"/>
    </xf>
    <xf numFmtId="0" fontId="10" fillId="0" borderId="0" xfId="9"/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4" fillId="0" borderId="4" xfId="0" applyFont="1" applyFill="1" applyBorder="1" applyAlignment="1">
      <alignment vertical="center" wrapText="1"/>
    </xf>
    <xf numFmtId="167" fontId="22" fillId="0" borderId="0" xfId="0" applyNumberFormat="1" applyFont="1" applyFill="1" applyBorder="1" applyAlignment="1">
      <alignment wrapText="1"/>
    </xf>
    <xf numFmtId="167" fontId="22" fillId="0" borderId="0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25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center" vertical="center" wrapText="1"/>
    </xf>
    <xf numFmtId="166" fontId="18" fillId="3" borderId="0" xfId="1" applyNumberFormat="1" applyFont="1" applyFill="1" applyBorder="1" applyAlignment="1">
      <alignment horizontal="right"/>
    </xf>
    <xf numFmtId="0" fontId="21" fillId="0" borderId="1" xfId="0" applyFont="1" applyFill="1" applyBorder="1" applyAlignment="1">
      <alignment horizontal="center" vertical="center" wrapText="1"/>
    </xf>
    <xf numFmtId="167" fontId="22" fillId="0" borderId="0" xfId="0" applyNumberFormat="1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right" wrapText="1"/>
    </xf>
    <xf numFmtId="167" fontId="20" fillId="0" borderId="0" xfId="0" applyNumberFormat="1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wrapText="1"/>
    </xf>
    <xf numFmtId="0" fontId="18" fillId="0" borderId="2" xfId="9" applyFont="1" applyBorder="1" applyAlignment="1">
      <alignment horizontal="center" vertical="center" wrapText="1"/>
    </xf>
    <xf numFmtId="0" fontId="18" fillId="0" borderId="3" xfId="9" applyFont="1" applyBorder="1" applyAlignment="1">
      <alignment horizontal="center" vertical="center" wrapText="1"/>
    </xf>
    <xf numFmtId="0" fontId="3" fillId="0" borderId="2" xfId="12" applyFont="1" applyBorder="1" applyAlignment="1">
      <alignment horizontal="center" vertical="center" wrapText="1"/>
    </xf>
    <xf numFmtId="0" fontId="3" fillId="0" borderId="3" xfId="12" applyFont="1" applyBorder="1" applyAlignment="1">
      <alignment horizontal="center" vertical="center" wrapText="1"/>
    </xf>
    <xf numFmtId="0" fontId="3" fillId="0" borderId="8" xfId="12" applyFont="1" applyBorder="1" applyAlignment="1">
      <alignment horizontal="center" vertical="center" wrapText="1"/>
    </xf>
    <xf numFmtId="0" fontId="3" fillId="0" borderId="9" xfId="12" applyFont="1" applyBorder="1" applyAlignment="1">
      <alignment horizontal="center" vertical="center" wrapText="1"/>
    </xf>
    <xf numFmtId="167" fontId="3" fillId="0" borderId="8" xfId="12" applyNumberFormat="1" applyFont="1" applyBorder="1" applyAlignment="1">
      <alignment horizontal="center" vertical="center" wrapText="1"/>
    </xf>
    <xf numFmtId="167" fontId="3" fillId="0" borderId="5" xfId="12" applyNumberFormat="1" applyFont="1" applyBorder="1" applyAlignment="1">
      <alignment horizontal="center" vertical="center" wrapText="1"/>
    </xf>
    <xf numFmtId="167" fontId="3" fillId="0" borderId="9" xfId="12" applyNumberFormat="1" applyFont="1" applyBorder="1" applyAlignment="1">
      <alignment horizontal="center" vertical="center" wrapText="1"/>
    </xf>
    <xf numFmtId="0" fontId="2" fillId="0" borderId="0" xfId="9" applyFont="1" applyAlignment="1">
      <alignment horizontal="center" vertical="center"/>
    </xf>
    <xf numFmtId="0" fontId="30" fillId="0" borderId="0" xfId="9" applyFont="1" applyBorder="1" applyAlignment="1">
      <alignment horizontal="center" vertical="center"/>
    </xf>
    <xf numFmtId="0" fontId="29" fillId="0" borderId="0" xfId="12" applyFont="1" applyFill="1" applyAlignment="1">
      <alignment horizontal="center" wrapText="1"/>
    </xf>
    <xf numFmtId="0" fontId="31" fillId="0" borderId="0" xfId="12" applyFont="1" applyFill="1" applyAlignment="1">
      <alignment horizontal="center" vertical="center"/>
    </xf>
    <xf numFmtId="0" fontId="27" fillId="0" borderId="0" xfId="12" applyFont="1" applyAlignment="1">
      <alignment horizontal="center" vertical="center" wrapText="1"/>
    </xf>
  </cellXfs>
  <cellStyles count="13">
    <cellStyle name="Денежный 2" xfId="4"/>
    <cellStyle name="Обычный" xfId="0" builtinId="0"/>
    <cellStyle name="Обычный 2" xfId="3"/>
    <cellStyle name="Обычный 2 2" xfId="5"/>
    <cellStyle name="Обычный 2 2 2" xfId="6"/>
    <cellStyle name="Обычный 2 3" xfId="7"/>
    <cellStyle name="Обычный 2 4" xfId="8"/>
    <cellStyle name="Обычный 3" xfId="2"/>
    <cellStyle name="Обычный 3 2" xfId="12"/>
    <cellStyle name="Обычный 4" xfId="9"/>
    <cellStyle name="Обычный 5" xfId="10"/>
    <cellStyle name="Обычный 6" xfId="11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103"/>
  <sheetViews>
    <sheetView zoomScaleNormal="100" zoomScaleSheetLayoutView="70" workbookViewId="0">
      <pane xSplit="2" ySplit="4" topLeftCell="C80" activePane="bottomRight" state="frozen"/>
      <selection pane="topRight" activeCell="D1" sqref="D1"/>
      <selection pane="bottomLeft" activeCell="A5" sqref="A5"/>
      <selection pane="bottomRight" activeCell="D26" sqref="D26"/>
    </sheetView>
  </sheetViews>
  <sheetFormatPr defaultRowHeight="20.399999999999999" x14ac:dyDescent="0.35"/>
  <cols>
    <col min="1" max="1" width="5.5546875" style="16" customWidth="1"/>
    <col min="2" max="2" width="49.5546875" style="1" customWidth="1"/>
    <col min="3" max="3" width="25.44140625" style="2" customWidth="1"/>
    <col min="4" max="4" width="18.33203125" style="3" customWidth="1"/>
    <col min="5" max="6" width="18.88671875" style="20" customWidth="1"/>
    <col min="7" max="7" width="17" style="7" customWidth="1"/>
    <col min="8" max="11" width="12.44140625" style="7" customWidth="1"/>
    <col min="12" max="12" width="9.109375" style="7"/>
    <col min="13" max="13" width="13.5546875" style="7" bestFit="1" customWidth="1"/>
    <col min="14" max="14" width="14.33203125" style="7" bestFit="1" customWidth="1"/>
    <col min="15" max="15" width="17.109375" style="7" customWidth="1"/>
    <col min="16" max="16" width="19.44140625" style="15" bestFit="1" customWidth="1"/>
    <col min="17" max="19" width="9.109375" style="7"/>
    <col min="20" max="255" width="9.109375" style="11"/>
    <col min="256" max="256" width="11.5546875" style="11" customWidth="1"/>
    <col min="257" max="257" width="52.44140625" style="11" customWidth="1"/>
    <col min="258" max="258" width="23.109375" style="11" customWidth="1"/>
    <col min="259" max="259" width="17.6640625" style="11" customWidth="1"/>
    <col min="260" max="260" width="18.88671875" style="11" customWidth="1"/>
    <col min="261" max="261" width="2" style="11" customWidth="1"/>
    <col min="262" max="262" width="0" style="11" hidden="1" customWidth="1"/>
    <col min="263" max="263" width="18.44140625" style="11" customWidth="1"/>
    <col min="264" max="267" width="12.44140625" style="11" customWidth="1"/>
    <col min="268" max="511" width="9.109375" style="11"/>
    <col min="512" max="512" width="11.5546875" style="11" customWidth="1"/>
    <col min="513" max="513" width="52.44140625" style="11" customWidth="1"/>
    <col min="514" max="514" width="23.109375" style="11" customWidth="1"/>
    <col min="515" max="515" width="17.6640625" style="11" customWidth="1"/>
    <col min="516" max="516" width="18.88671875" style="11" customWidth="1"/>
    <col min="517" max="517" width="2" style="11" customWidth="1"/>
    <col min="518" max="518" width="0" style="11" hidden="1" customWidth="1"/>
    <col min="519" max="519" width="18.44140625" style="11" customWidth="1"/>
    <col min="520" max="523" width="12.44140625" style="11" customWidth="1"/>
    <col min="524" max="767" width="9.109375" style="11"/>
    <col min="768" max="768" width="11.5546875" style="11" customWidth="1"/>
    <col min="769" max="769" width="52.44140625" style="11" customWidth="1"/>
    <col min="770" max="770" width="23.109375" style="11" customWidth="1"/>
    <col min="771" max="771" width="17.6640625" style="11" customWidth="1"/>
    <col min="772" max="772" width="18.88671875" style="11" customWidth="1"/>
    <col min="773" max="773" width="2" style="11" customWidth="1"/>
    <col min="774" max="774" width="0" style="11" hidden="1" customWidth="1"/>
    <col min="775" max="775" width="18.44140625" style="11" customWidth="1"/>
    <col min="776" max="779" width="12.44140625" style="11" customWidth="1"/>
    <col min="780" max="1023" width="9.109375" style="11"/>
    <col min="1024" max="1024" width="11.5546875" style="11" customWidth="1"/>
    <col min="1025" max="1025" width="52.44140625" style="11" customWidth="1"/>
    <col min="1026" max="1026" width="23.109375" style="11" customWidth="1"/>
    <col min="1027" max="1027" width="17.6640625" style="11" customWidth="1"/>
    <col min="1028" max="1028" width="18.88671875" style="11" customWidth="1"/>
    <col min="1029" max="1029" width="2" style="11" customWidth="1"/>
    <col min="1030" max="1030" width="0" style="11" hidden="1" customWidth="1"/>
    <col min="1031" max="1031" width="18.44140625" style="11" customWidth="1"/>
    <col min="1032" max="1035" width="12.44140625" style="11" customWidth="1"/>
    <col min="1036" max="1279" width="9.109375" style="11"/>
    <col min="1280" max="1280" width="11.5546875" style="11" customWidth="1"/>
    <col min="1281" max="1281" width="52.44140625" style="11" customWidth="1"/>
    <col min="1282" max="1282" width="23.109375" style="11" customWidth="1"/>
    <col min="1283" max="1283" width="17.6640625" style="11" customWidth="1"/>
    <col min="1284" max="1284" width="18.88671875" style="11" customWidth="1"/>
    <col min="1285" max="1285" width="2" style="11" customWidth="1"/>
    <col min="1286" max="1286" width="0" style="11" hidden="1" customWidth="1"/>
    <col min="1287" max="1287" width="18.44140625" style="11" customWidth="1"/>
    <col min="1288" max="1291" width="12.44140625" style="11" customWidth="1"/>
    <col min="1292" max="1535" width="9.109375" style="11"/>
    <col min="1536" max="1536" width="11.5546875" style="11" customWidth="1"/>
    <col min="1537" max="1537" width="52.44140625" style="11" customWidth="1"/>
    <col min="1538" max="1538" width="23.109375" style="11" customWidth="1"/>
    <col min="1539" max="1539" width="17.6640625" style="11" customWidth="1"/>
    <col min="1540" max="1540" width="18.88671875" style="11" customWidth="1"/>
    <col min="1541" max="1541" width="2" style="11" customWidth="1"/>
    <col min="1542" max="1542" width="0" style="11" hidden="1" customWidth="1"/>
    <col min="1543" max="1543" width="18.44140625" style="11" customWidth="1"/>
    <col min="1544" max="1547" width="12.44140625" style="11" customWidth="1"/>
    <col min="1548" max="1791" width="9.109375" style="11"/>
    <col min="1792" max="1792" width="11.5546875" style="11" customWidth="1"/>
    <col min="1793" max="1793" width="52.44140625" style="11" customWidth="1"/>
    <col min="1794" max="1794" width="23.109375" style="11" customWidth="1"/>
    <col min="1795" max="1795" width="17.6640625" style="11" customWidth="1"/>
    <col min="1796" max="1796" width="18.88671875" style="11" customWidth="1"/>
    <col min="1797" max="1797" width="2" style="11" customWidth="1"/>
    <col min="1798" max="1798" width="0" style="11" hidden="1" customWidth="1"/>
    <col min="1799" max="1799" width="18.44140625" style="11" customWidth="1"/>
    <col min="1800" max="1803" width="12.44140625" style="11" customWidth="1"/>
    <col min="1804" max="2047" width="9.109375" style="11"/>
    <col min="2048" max="2048" width="11.5546875" style="11" customWidth="1"/>
    <col min="2049" max="2049" width="52.44140625" style="11" customWidth="1"/>
    <col min="2050" max="2050" width="23.109375" style="11" customWidth="1"/>
    <col min="2051" max="2051" width="17.6640625" style="11" customWidth="1"/>
    <col min="2052" max="2052" width="18.88671875" style="11" customWidth="1"/>
    <col min="2053" max="2053" width="2" style="11" customWidth="1"/>
    <col min="2054" max="2054" width="0" style="11" hidden="1" customWidth="1"/>
    <col min="2055" max="2055" width="18.44140625" style="11" customWidth="1"/>
    <col min="2056" max="2059" width="12.44140625" style="11" customWidth="1"/>
    <col min="2060" max="2303" width="9.109375" style="11"/>
    <col min="2304" max="2304" width="11.5546875" style="11" customWidth="1"/>
    <col min="2305" max="2305" width="52.44140625" style="11" customWidth="1"/>
    <col min="2306" max="2306" width="23.109375" style="11" customWidth="1"/>
    <col min="2307" max="2307" width="17.6640625" style="11" customWidth="1"/>
    <col min="2308" max="2308" width="18.88671875" style="11" customWidth="1"/>
    <col min="2309" max="2309" width="2" style="11" customWidth="1"/>
    <col min="2310" max="2310" width="0" style="11" hidden="1" customWidth="1"/>
    <col min="2311" max="2311" width="18.44140625" style="11" customWidth="1"/>
    <col min="2312" max="2315" width="12.44140625" style="11" customWidth="1"/>
    <col min="2316" max="2559" width="9.109375" style="11"/>
    <col min="2560" max="2560" width="11.5546875" style="11" customWidth="1"/>
    <col min="2561" max="2561" width="52.44140625" style="11" customWidth="1"/>
    <col min="2562" max="2562" width="23.109375" style="11" customWidth="1"/>
    <col min="2563" max="2563" width="17.6640625" style="11" customWidth="1"/>
    <col min="2564" max="2564" width="18.88671875" style="11" customWidth="1"/>
    <col min="2565" max="2565" width="2" style="11" customWidth="1"/>
    <col min="2566" max="2566" width="0" style="11" hidden="1" customWidth="1"/>
    <col min="2567" max="2567" width="18.44140625" style="11" customWidth="1"/>
    <col min="2568" max="2571" width="12.44140625" style="11" customWidth="1"/>
    <col min="2572" max="2815" width="9.109375" style="11"/>
    <col min="2816" max="2816" width="11.5546875" style="11" customWidth="1"/>
    <col min="2817" max="2817" width="52.44140625" style="11" customWidth="1"/>
    <col min="2818" max="2818" width="23.109375" style="11" customWidth="1"/>
    <col min="2819" max="2819" width="17.6640625" style="11" customWidth="1"/>
    <col min="2820" max="2820" width="18.88671875" style="11" customWidth="1"/>
    <col min="2821" max="2821" width="2" style="11" customWidth="1"/>
    <col min="2822" max="2822" width="0" style="11" hidden="1" customWidth="1"/>
    <col min="2823" max="2823" width="18.44140625" style="11" customWidth="1"/>
    <col min="2824" max="2827" width="12.44140625" style="11" customWidth="1"/>
    <col min="2828" max="3071" width="9.109375" style="11"/>
    <col min="3072" max="3072" width="11.5546875" style="11" customWidth="1"/>
    <col min="3073" max="3073" width="52.44140625" style="11" customWidth="1"/>
    <col min="3074" max="3074" width="23.109375" style="11" customWidth="1"/>
    <col min="3075" max="3075" width="17.6640625" style="11" customWidth="1"/>
    <col min="3076" max="3076" width="18.88671875" style="11" customWidth="1"/>
    <col min="3077" max="3077" width="2" style="11" customWidth="1"/>
    <col min="3078" max="3078" width="0" style="11" hidden="1" customWidth="1"/>
    <col min="3079" max="3079" width="18.44140625" style="11" customWidth="1"/>
    <col min="3080" max="3083" width="12.44140625" style="11" customWidth="1"/>
    <col min="3084" max="3327" width="9.109375" style="11"/>
    <col min="3328" max="3328" width="11.5546875" style="11" customWidth="1"/>
    <col min="3329" max="3329" width="52.44140625" style="11" customWidth="1"/>
    <col min="3330" max="3330" width="23.109375" style="11" customWidth="1"/>
    <col min="3331" max="3331" width="17.6640625" style="11" customWidth="1"/>
    <col min="3332" max="3332" width="18.88671875" style="11" customWidth="1"/>
    <col min="3333" max="3333" width="2" style="11" customWidth="1"/>
    <col min="3334" max="3334" width="0" style="11" hidden="1" customWidth="1"/>
    <col min="3335" max="3335" width="18.44140625" style="11" customWidth="1"/>
    <col min="3336" max="3339" width="12.44140625" style="11" customWidth="1"/>
    <col min="3340" max="3583" width="9.109375" style="11"/>
    <col min="3584" max="3584" width="11.5546875" style="11" customWidth="1"/>
    <col min="3585" max="3585" width="52.44140625" style="11" customWidth="1"/>
    <col min="3586" max="3586" width="23.109375" style="11" customWidth="1"/>
    <col min="3587" max="3587" width="17.6640625" style="11" customWidth="1"/>
    <col min="3588" max="3588" width="18.88671875" style="11" customWidth="1"/>
    <col min="3589" max="3589" width="2" style="11" customWidth="1"/>
    <col min="3590" max="3590" width="0" style="11" hidden="1" customWidth="1"/>
    <col min="3591" max="3591" width="18.44140625" style="11" customWidth="1"/>
    <col min="3592" max="3595" width="12.44140625" style="11" customWidth="1"/>
    <col min="3596" max="3839" width="9.109375" style="11"/>
    <col min="3840" max="3840" width="11.5546875" style="11" customWidth="1"/>
    <col min="3841" max="3841" width="52.44140625" style="11" customWidth="1"/>
    <col min="3842" max="3842" width="23.109375" style="11" customWidth="1"/>
    <col min="3843" max="3843" width="17.6640625" style="11" customWidth="1"/>
    <col min="3844" max="3844" width="18.88671875" style="11" customWidth="1"/>
    <col min="3845" max="3845" width="2" style="11" customWidth="1"/>
    <col min="3846" max="3846" width="0" style="11" hidden="1" customWidth="1"/>
    <col min="3847" max="3847" width="18.44140625" style="11" customWidth="1"/>
    <col min="3848" max="3851" width="12.44140625" style="11" customWidth="1"/>
    <col min="3852" max="4095" width="9.109375" style="11"/>
    <col min="4096" max="4096" width="11.5546875" style="11" customWidth="1"/>
    <col min="4097" max="4097" width="52.44140625" style="11" customWidth="1"/>
    <col min="4098" max="4098" width="23.109375" style="11" customWidth="1"/>
    <col min="4099" max="4099" width="17.6640625" style="11" customWidth="1"/>
    <col min="4100" max="4100" width="18.88671875" style="11" customWidth="1"/>
    <col min="4101" max="4101" width="2" style="11" customWidth="1"/>
    <col min="4102" max="4102" width="0" style="11" hidden="1" customWidth="1"/>
    <col min="4103" max="4103" width="18.44140625" style="11" customWidth="1"/>
    <col min="4104" max="4107" width="12.44140625" style="11" customWidth="1"/>
    <col min="4108" max="4351" width="9.109375" style="11"/>
    <col min="4352" max="4352" width="11.5546875" style="11" customWidth="1"/>
    <col min="4353" max="4353" width="52.44140625" style="11" customWidth="1"/>
    <col min="4354" max="4354" width="23.109375" style="11" customWidth="1"/>
    <col min="4355" max="4355" width="17.6640625" style="11" customWidth="1"/>
    <col min="4356" max="4356" width="18.88671875" style="11" customWidth="1"/>
    <col min="4357" max="4357" width="2" style="11" customWidth="1"/>
    <col min="4358" max="4358" width="0" style="11" hidden="1" customWidth="1"/>
    <col min="4359" max="4359" width="18.44140625" style="11" customWidth="1"/>
    <col min="4360" max="4363" width="12.44140625" style="11" customWidth="1"/>
    <col min="4364" max="4607" width="9.109375" style="11"/>
    <col min="4608" max="4608" width="11.5546875" style="11" customWidth="1"/>
    <col min="4609" max="4609" width="52.44140625" style="11" customWidth="1"/>
    <col min="4610" max="4610" width="23.109375" style="11" customWidth="1"/>
    <col min="4611" max="4611" width="17.6640625" style="11" customWidth="1"/>
    <col min="4612" max="4612" width="18.88671875" style="11" customWidth="1"/>
    <col min="4613" max="4613" width="2" style="11" customWidth="1"/>
    <col min="4614" max="4614" width="0" style="11" hidden="1" customWidth="1"/>
    <col min="4615" max="4615" width="18.44140625" style="11" customWidth="1"/>
    <col min="4616" max="4619" width="12.44140625" style="11" customWidth="1"/>
    <col min="4620" max="4863" width="9.109375" style="11"/>
    <col min="4864" max="4864" width="11.5546875" style="11" customWidth="1"/>
    <col min="4865" max="4865" width="52.44140625" style="11" customWidth="1"/>
    <col min="4866" max="4866" width="23.109375" style="11" customWidth="1"/>
    <col min="4867" max="4867" width="17.6640625" style="11" customWidth="1"/>
    <col min="4868" max="4868" width="18.88671875" style="11" customWidth="1"/>
    <col min="4869" max="4869" width="2" style="11" customWidth="1"/>
    <col min="4870" max="4870" width="0" style="11" hidden="1" customWidth="1"/>
    <col min="4871" max="4871" width="18.44140625" style="11" customWidth="1"/>
    <col min="4872" max="4875" width="12.44140625" style="11" customWidth="1"/>
    <col min="4876" max="5119" width="9.109375" style="11"/>
    <col min="5120" max="5120" width="11.5546875" style="11" customWidth="1"/>
    <col min="5121" max="5121" width="52.44140625" style="11" customWidth="1"/>
    <col min="5122" max="5122" width="23.109375" style="11" customWidth="1"/>
    <col min="5123" max="5123" width="17.6640625" style="11" customWidth="1"/>
    <col min="5124" max="5124" width="18.88671875" style="11" customWidth="1"/>
    <col min="5125" max="5125" width="2" style="11" customWidth="1"/>
    <col min="5126" max="5126" width="0" style="11" hidden="1" customWidth="1"/>
    <col min="5127" max="5127" width="18.44140625" style="11" customWidth="1"/>
    <col min="5128" max="5131" width="12.44140625" style="11" customWidth="1"/>
    <col min="5132" max="5375" width="9.109375" style="11"/>
    <col min="5376" max="5376" width="11.5546875" style="11" customWidth="1"/>
    <col min="5377" max="5377" width="52.44140625" style="11" customWidth="1"/>
    <col min="5378" max="5378" width="23.109375" style="11" customWidth="1"/>
    <col min="5379" max="5379" width="17.6640625" style="11" customWidth="1"/>
    <col min="5380" max="5380" width="18.88671875" style="11" customWidth="1"/>
    <col min="5381" max="5381" width="2" style="11" customWidth="1"/>
    <col min="5382" max="5382" width="0" style="11" hidden="1" customWidth="1"/>
    <col min="5383" max="5383" width="18.44140625" style="11" customWidth="1"/>
    <col min="5384" max="5387" width="12.44140625" style="11" customWidth="1"/>
    <col min="5388" max="5631" width="9.109375" style="11"/>
    <col min="5632" max="5632" width="11.5546875" style="11" customWidth="1"/>
    <col min="5633" max="5633" width="52.44140625" style="11" customWidth="1"/>
    <col min="5634" max="5634" width="23.109375" style="11" customWidth="1"/>
    <col min="5635" max="5635" width="17.6640625" style="11" customWidth="1"/>
    <col min="5636" max="5636" width="18.88671875" style="11" customWidth="1"/>
    <col min="5637" max="5637" width="2" style="11" customWidth="1"/>
    <col min="5638" max="5638" width="0" style="11" hidden="1" customWidth="1"/>
    <col min="5639" max="5639" width="18.44140625" style="11" customWidth="1"/>
    <col min="5640" max="5643" width="12.44140625" style="11" customWidth="1"/>
    <col min="5644" max="5887" width="9.109375" style="11"/>
    <col min="5888" max="5888" width="11.5546875" style="11" customWidth="1"/>
    <col min="5889" max="5889" width="52.44140625" style="11" customWidth="1"/>
    <col min="5890" max="5890" width="23.109375" style="11" customWidth="1"/>
    <col min="5891" max="5891" width="17.6640625" style="11" customWidth="1"/>
    <col min="5892" max="5892" width="18.88671875" style="11" customWidth="1"/>
    <col min="5893" max="5893" width="2" style="11" customWidth="1"/>
    <col min="5894" max="5894" width="0" style="11" hidden="1" customWidth="1"/>
    <col min="5895" max="5895" width="18.44140625" style="11" customWidth="1"/>
    <col min="5896" max="5899" width="12.44140625" style="11" customWidth="1"/>
    <col min="5900" max="6143" width="9.109375" style="11"/>
    <col min="6144" max="6144" width="11.5546875" style="11" customWidth="1"/>
    <col min="6145" max="6145" width="52.44140625" style="11" customWidth="1"/>
    <col min="6146" max="6146" width="23.109375" style="11" customWidth="1"/>
    <col min="6147" max="6147" width="17.6640625" style="11" customWidth="1"/>
    <col min="6148" max="6148" width="18.88671875" style="11" customWidth="1"/>
    <col min="6149" max="6149" width="2" style="11" customWidth="1"/>
    <col min="6150" max="6150" width="0" style="11" hidden="1" customWidth="1"/>
    <col min="6151" max="6151" width="18.44140625" style="11" customWidth="1"/>
    <col min="6152" max="6155" width="12.44140625" style="11" customWidth="1"/>
    <col min="6156" max="6399" width="9.109375" style="11"/>
    <col min="6400" max="6400" width="11.5546875" style="11" customWidth="1"/>
    <col min="6401" max="6401" width="52.44140625" style="11" customWidth="1"/>
    <col min="6402" max="6402" width="23.109375" style="11" customWidth="1"/>
    <col min="6403" max="6403" width="17.6640625" style="11" customWidth="1"/>
    <col min="6404" max="6404" width="18.88671875" style="11" customWidth="1"/>
    <col min="6405" max="6405" width="2" style="11" customWidth="1"/>
    <col min="6406" max="6406" width="0" style="11" hidden="1" customWidth="1"/>
    <col min="6407" max="6407" width="18.44140625" style="11" customWidth="1"/>
    <col min="6408" max="6411" width="12.44140625" style="11" customWidth="1"/>
    <col min="6412" max="6655" width="9.109375" style="11"/>
    <col min="6656" max="6656" width="11.5546875" style="11" customWidth="1"/>
    <col min="6657" max="6657" width="52.44140625" style="11" customWidth="1"/>
    <col min="6658" max="6658" width="23.109375" style="11" customWidth="1"/>
    <col min="6659" max="6659" width="17.6640625" style="11" customWidth="1"/>
    <col min="6660" max="6660" width="18.88671875" style="11" customWidth="1"/>
    <col min="6661" max="6661" width="2" style="11" customWidth="1"/>
    <col min="6662" max="6662" width="0" style="11" hidden="1" customWidth="1"/>
    <col min="6663" max="6663" width="18.44140625" style="11" customWidth="1"/>
    <col min="6664" max="6667" width="12.44140625" style="11" customWidth="1"/>
    <col min="6668" max="6911" width="9.109375" style="11"/>
    <col min="6912" max="6912" width="11.5546875" style="11" customWidth="1"/>
    <col min="6913" max="6913" width="52.44140625" style="11" customWidth="1"/>
    <col min="6914" max="6914" width="23.109375" style="11" customWidth="1"/>
    <col min="6915" max="6915" width="17.6640625" style="11" customWidth="1"/>
    <col min="6916" max="6916" width="18.88671875" style="11" customWidth="1"/>
    <col min="6917" max="6917" width="2" style="11" customWidth="1"/>
    <col min="6918" max="6918" width="0" style="11" hidden="1" customWidth="1"/>
    <col min="6919" max="6919" width="18.44140625" style="11" customWidth="1"/>
    <col min="6920" max="6923" width="12.44140625" style="11" customWidth="1"/>
    <col min="6924" max="7167" width="9.109375" style="11"/>
    <col min="7168" max="7168" width="11.5546875" style="11" customWidth="1"/>
    <col min="7169" max="7169" width="52.44140625" style="11" customWidth="1"/>
    <col min="7170" max="7170" width="23.109375" style="11" customWidth="1"/>
    <col min="7171" max="7171" width="17.6640625" style="11" customWidth="1"/>
    <col min="7172" max="7172" width="18.88671875" style="11" customWidth="1"/>
    <col min="7173" max="7173" width="2" style="11" customWidth="1"/>
    <col min="7174" max="7174" width="0" style="11" hidden="1" customWidth="1"/>
    <col min="7175" max="7175" width="18.44140625" style="11" customWidth="1"/>
    <col min="7176" max="7179" width="12.44140625" style="11" customWidth="1"/>
    <col min="7180" max="7423" width="9.109375" style="11"/>
    <col min="7424" max="7424" width="11.5546875" style="11" customWidth="1"/>
    <col min="7425" max="7425" width="52.44140625" style="11" customWidth="1"/>
    <col min="7426" max="7426" width="23.109375" style="11" customWidth="1"/>
    <col min="7427" max="7427" width="17.6640625" style="11" customWidth="1"/>
    <col min="7428" max="7428" width="18.88671875" style="11" customWidth="1"/>
    <col min="7429" max="7429" width="2" style="11" customWidth="1"/>
    <col min="7430" max="7430" width="0" style="11" hidden="1" customWidth="1"/>
    <col min="7431" max="7431" width="18.44140625" style="11" customWidth="1"/>
    <col min="7432" max="7435" width="12.44140625" style="11" customWidth="1"/>
    <col min="7436" max="7679" width="9.109375" style="11"/>
    <col min="7680" max="7680" width="11.5546875" style="11" customWidth="1"/>
    <col min="7681" max="7681" width="52.44140625" style="11" customWidth="1"/>
    <col min="7682" max="7682" width="23.109375" style="11" customWidth="1"/>
    <col min="7683" max="7683" width="17.6640625" style="11" customWidth="1"/>
    <col min="7684" max="7684" width="18.88671875" style="11" customWidth="1"/>
    <col min="7685" max="7685" width="2" style="11" customWidth="1"/>
    <col min="7686" max="7686" width="0" style="11" hidden="1" customWidth="1"/>
    <col min="7687" max="7687" width="18.44140625" style="11" customWidth="1"/>
    <col min="7688" max="7691" width="12.44140625" style="11" customWidth="1"/>
    <col min="7692" max="7935" width="9.109375" style="11"/>
    <col min="7936" max="7936" width="11.5546875" style="11" customWidth="1"/>
    <col min="7937" max="7937" width="52.44140625" style="11" customWidth="1"/>
    <col min="7938" max="7938" width="23.109375" style="11" customWidth="1"/>
    <col min="7939" max="7939" width="17.6640625" style="11" customWidth="1"/>
    <col min="7940" max="7940" width="18.88671875" style="11" customWidth="1"/>
    <col min="7941" max="7941" width="2" style="11" customWidth="1"/>
    <col min="7942" max="7942" width="0" style="11" hidden="1" customWidth="1"/>
    <col min="7943" max="7943" width="18.44140625" style="11" customWidth="1"/>
    <col min="7944" max="7947" width="12.44140625" style="11" customWidth="1"/>
    <col min="7948" max="8191" width="9.109375" style="11"/>
    <col min="8192" max="8192" width="11.5546875" style="11" customWidth="1"/>
    <col min="8193" max="8193" width="52.44140625" style="11" customWidth="1"/>
    <col min="8194" max="8194" width="23.109375" style="11" customWidth="1"/>
    <col min="8195" max="8195" width="17.6640625" style="11" customWidth="1"/>
    <col min="8196" max="8196" width="18.88671875" style="11" customWidth="1"/>
    <col min="8197" max="8197" width="2" style="11" customWidth="1"/>
    <col min="8198" max="8198" width="0" style="11" hidden="1" customWidth="1"/>
    <col min="8199" max="8199" width="18.44140625" style="11" customWidth="1"/>
    <col min="8200" max="8203" width="12.44140625" style="11" customWidth="1"/>
    <col min="8204" max="8447" width="9.109375" style="11"/>
    <col min="8448" max="8448" width="11.5546875" style="11" customWidth="1"/>
    <col min="8449" max="8449" width="52.44140625" style="11" customWidth="1"/>
    <col min="8450" max="8450" width="23.109375" style="11" customWidth="1"/>
    <col min="8451" max="8451" width="17.6640625" style="11" customWidth="1"/>
    <col min="8452" max="8452" width="18.88671875" style="11" customWidth="1"/>
    <col min="8453" max="8453" width="2" style="11" customWidth="1"/>
    <col min="8454" max="8454" width="0" style="11" hidden="1" customWidth="1"/>
    <col min="8455" max="8455" width="18.44140625" style="11" customWidth="1"/>
    <col min="8456" max="8459" width="12.44140625" style="11" customWidth="1"/>
    <col min="8460" max="8703" width="9.109375" style="11"/>
    <col min="8704" max="8704" width="11.5546875" style="11" customWidth="1"/>
    <col min="8705" max="8705" width="52.44140625" style="11" customWidth="1"/>
    <col min="8706" max="8706" width="23.109375" style="11" customWidth="1"/>
    <col min="8707" max="8707" width="17.6640625" style="11" customWidth="1"/>
    <col min="8708" max="8708" width="18.88671875" style="11" customWidth="1"/>
    <col min="8709" max="8709" width="2" style="11" customWidth="1"/>
    <col min="8710" max="8710" width="0" style="11" hidden="1" customWidth="1"/>
    <col min="8711" max="8711" width="18.44140625" style="11" customWidth="1"/>
    <col min="8712" max="8715" width="12.44140625" style="11" customWidth="1"/>
    <col min="8716" max="8959" width="9.109375" style="11"/>
    <col min="8960" max="8960" width="11.5546875" style="11" customWidth="1"/>
    <col min="8961" max="8961" width="52.44140625" style="11" customWidth="1"/>
    <col min="8962" max="8962" width="23.109375" style="11" customWidth="1"/>
    <col min="8963" max="8963" width="17.6640625" style="11" customWidth="1"/>
    <col min="8964" max="8964" width="18.88671875" style="11" customWidth="1"/>
    <col min="8965" max="8965" width="2" style="11" customWidth="1"/>
    <col min="8966" max="8966" width="0" style="11" hidden="1" customWidth="1"/>
    <col min="8967" max="8967" width="18.44140625" style="11" customWidth="1"/>
    <col min="8968" max="8971" width="12.44140625" style="11" customWidth="1"/>
    <col min="8972" max="9215" width="9.109375" style="11"/>
    <col min="9216" max="9216" width="11.5546875" style="11" customWidth="1"/>
    <col min="9217" max="9217" width="52.44140625" style="11" customWidth="1"/>
    <col min="9218" max="9218" width="23.109375" style="11" customWidth="1"/>
    <col min="9219" max="9219" width="17.6640625" style="11" customWidth="1"/>
    <col min="9220" max="9220" width="18.88671875" style="11" customWidth="1"/>
    <col min="9221" max="9221" width="2" style="11" customWidth="1"/>
    <col min="9222" max="9222" width="0" style="11" hidden="1" customWidth="1"/>
    <col min="9223" max="9223" width="18.44140625" style="11" customWidth="1"/>
    <col min="9224" max="9227" width="12.44140625" style="11" customWidth="1"/>
    <col min="9228" max="9471" width="9.109375" style="11"/>
    <col min="9472" max="9472" width="11.5546875" style="11" customWidth="1"/>
    <col min="9473" max="9473" width="52.44140625" style="11" customWidth="1"/>
    <col min="9474" max="9474" width="23.109375" style="11" customWidth="1"/>
    <col min="9475" max="9475" width="17.6640625" style="11" customWidth="1"/>
    <col min="9476" max="9476" width="18.88671875" style="11" customWidth="1"/>
    <col min="9477" max="9477" width="2" style="11" customWidth="1"/>
    <col min="9478" max="9478" width="0" style="11" hidden="1" customWidth="1"/>
    <col min="9479" max="9479" width="18.44140625" style="11" customWidth="1"/>
    <col min="9480" max="9483" width="12.44140625" style="11" customWidth="1"/>
    <col min="9484" max="9727" width="9.109375" style="11"/>
    <col min="9728" max="9728" width="11.5546875" style="11" customWidth="1"/>
    <col min="9729" max="9729" width="52.44140625" style="11" customWidth="1"/>
    <col min="9730" max="9730" width="23.109375" style="11" customWidth="1"/>
    <col min="9731" max="9731" width="17.6640625" style="11" customWidth="1"/>
    <col min="9732" max="9732" width="18.88671875" style="11" customWidth="1"/>
    <col min="9733" max="9733" width="2" style="11" customWidth="1"/>
    <col min="9734" max="9734" width="0" style="11" hidden="1" customWidth="1"/>
    <col min="9735" max="9735" width="18.44140625" style="11" customWidth="1"/>
    <col min="9736" max="9739" width="12.44140625" style="11" customWidth="1"/>
    <col min="9740" max="9983" width="9.109375" style="11"/>
    <col min="9984" max="9984" width="11.5546875" style="11" customWidth="1"/>
    <col min="9985" max="9985" width="52.44140625" style="11" customWidth="1"/>
    <col min="9986" max="9986" width="23.109375" style="11" customWidth="1"/>
    <col min="9987" max="9987" width="17.6640625" style="11" customWidth="1"/>
    <col min="9988" max="9988" width="18.88671875" style="11" customWidth="1"/>
    <col min="9989" max="9989" width="2" style="11" customWidth="1"/>
    <col min="9990" max="9990" width="0" style="11" hidden="1" customWidth="1"/>
    <col min="9991" max="9991" width="18.44140625" style="11" customWidth="1"/>
    <col min="9992" max="9995" width="12.44140625" style="11" customWidth="1"/>
    <col min="9996" max="10239" width="9.109375" style="11"/>
    <col min="10240" max="10240" width="11.5546875" style="11" customWidth="1"/>
    <col min="10241" max="10241" width="52.44140625" style="11" customWidth="1"/>
    <col min="10242" max="10242" width="23.109375" style="11" customWidth="1"/>
    <col min="10243" max="10243" width="17.6640625" style="11" customWidth="1"/>
    <col min="10244" max="10244" width="18.88671875" style="11" customWidth="1"/>
    <col min="10245" max="10245" width="2" style="11" customWidth="1"/>
    <col min="10246" max="10246" width="0" style="11" hidden="1" customWidth="1"/>
    <col min="10247" max="10247" width="18.44140625" style="11" customWidth="1"/>
    <col min="10248" max="10251" width="12.44140625" style="11" customWidth="1"/>
    <col min="10252" max="10495" width="9.109375" style="11"/>
    <col min="10496" max="10496" width="11.5546875" style="11" customWidth="1"/>
    <col min="10497" max="10497" width="52.44140625" style="11" customWidth="1"/>
    <col min="10498" max="10498" width="23.109375" style="11" customWidth="1"/>
    <col min="10499" max="10499" width="17.6640625" style="11" customWidth="1"/>
    <col min="10500" max="10500" width="18.88671875" style="11" customWidth="1"/>
    <col min="10501" max="10501" width="2" style="11" customWidth="1"/>
    <col min="10502" max="10502" width="0" style="11" hidden="1" customWidth="1"/>
    <col min="10503" max="10503" width="18.44140625" style="11" customWidth="1"/>
    <col min="10504" max="10507" width="12.44140625" style="11" customWidth="1"/>
    <col min="10508" max="10751" width="9.109375" style="11"/>
    <col min="10752" max="10752" width="11.5546875" style="11" customWidth="1"/>
    <col min="10753" max="10753" width="52.44140625" style="11" customWidth="1"/>
    <col min="10754" max="10754" width="23.109375" style="11" customWidth="1"/>
    <col min="10755" max="10755" width="17.6640625" style="11" customWidth="1"/>
    <col min="10756" max="10756" width="18.88671875" style="11" customWidth="1"/>
    <col min="10757" max="10757" width="2" style="11" customWidth="1"/>
    <col min="10758" max="10758" width="0" style="11" hidden="1" customWidth="1"/>
    <col min="10759" max="10759" width="18.44140625" style="11" customWidth="1"/>
    <col min="10760" max="10763" width="12.44140625" style="11" customWidth="1"/>
    <col min="10764" max="11007" width="9.109375" style="11"/>
    <col min="11008" max="11008" width="11.5546875" style="11" customWidth="1"/>
    <col min="11009" max="11009" width="52.44140625" style="11" customWidth="1"/>
    <col min="11010" max="11010" width="23.109375" style="11" customWidth="1"/>
    <col min="11011" max="11011" width="17.6640625" style="11" customWidth="1"/>
    <col min="11012" max="11012" width="18.88671875" style="11" customWidth="1"/>
    <col min="11013" max="11013" width="2" style="11" customWidth="1"/>
    <col min="11014" max="11014" width="0" style="11" hidden="1" customWidth="1"/>
    <col min="11015" max="11015" width="18.44140625" style="11" customWidth="1"/>
    <col min="11016" max="11019" width="12.44140625" style="11" customWidth="1"/>
    <col min="11020" max="11263" width="9.109375" style="11"/>
    <col min="11264" max="11264" width="11.5546875" style="11" customWidth="1"/>
    <col min="11265" max="11265" width="52.44140625" style="11" customWidth="1"/>
    <col min="11266" max="11266" width="23.109375" style="11" customWidth="1"/>
    <col min="11267" max="11267" width="17.6640625" style="11" customWidth="1"/>
    <col min="11268" max="11268" width="18.88671875" style="11" customWidth="1"/>
    <col min="11269" max="11269" width="2" style="11" customWidth="1"/>
    <col min="11270" max="11270" width="0" style="11" hidden="1" customWidth="1"/>
    <col min="11271" max="11271" width="18.44140625" style="11" customWidth="1"/>
    <col min="11272" max="11275" width="12.44140625" style="11" customWidth="1"/>
    <col min="11276" max="11519" width="9.109375" style="11"/>
    <col min="11520" max="11520" width="11.5546875" style="11" customWidth="1"/>
    <col min="11521" max="11521" width="52.44140625" style="11" customWidth="1"/>
    <col min="11522" max="11522" width="23.109375" style="11" customWidth="1"/>
    <col min="11523" max="11523" width="17.6640625" style="11" customWidth="1"/>
    <col min="11524" max="11524" width="18.88671875" style="11" customWidth="1"/>
    <col min="11525" max="11525" width="2" style="11" customWidth="1"/>
    <col min="11526" max="11526" width="0" style="11" hidden="1" customWidth="1"/>
    <col min="11527" max="11527" width="18.44140625" style="11" customWidth="1"/>
    <col min="11528" max="11531" width="12.44140625" style="11" customWidth="1"/>
    <col min="11532" max="11775" width="9.109375" style="11"/>
    <col min="11776" max="11776" width="11.5546875" style="11" customWidth="1"/>
    <col min="11777" max="11777" width="52.44140625" style="11" customWidth="1"/>
    <col min="11778" max="11778" width="23.109375" style="11" customWidth="1"/>
    <col min="11779" max="11779" width="17.6640625" style="11" customWidth="1"/>
    <col min="11780" max="11780" width="18.88671875" style="11" customWidth="1"/>
    <col min="11781" max="11781" width="2" style="11" customWidth="1"/>
    <col min="11782" max="11782" width="0" style="11" hidden="1" customWidth="1"/>
    <col min="11783" max="11783" width="18.44140625" style="11" customWidth="1"/>
    <col min="11784" max="11787" width="12.44140625" style="11" customWidth="1"/>
    <col min="11788" max="12031" width="9.109375" style="11"/>
    <col min="12032" max="12032" width="11.5546875" style="11" customWidth="1"/>
    <col min="12033" max="12033" width="52.44140625" style="11" customWidth="1"/>
    <col min="12034" max="12034" width="23.109375" style="11" customWidth="1"/>
    <col min="12035" max="12035" width="17.6640625" style="11" customWidth="1"/>
    <col min="12036" max="12036" width="18.88671875" style="11" customWidth="1"/>
    <col min="12037" max="12037" width="2" style="11" customWidth="1"/>
    <col min="12038" max="12038" width="0" style="11" hidden="1" customWidth="1"/>
    <col min="12039" max="12039" width="18.44140625" style="11" customWidth="1"/>
    <col min="12040" max="12043" width="12.44140625" style="11" customWidth="1"/>
    <col min="12044" max="12287" width="9.109375" style="11"/>
    <col min="12288" max="12288" width="11.5546875" style="11" customWidth="1"/>
    <col min="12289" max="12289" width="52.44140625" style="11" customWidth="1"/>
    <col min="12290" max="12290" width="23.109375" style="11" customWidth="1"/>
    <col min="12291" max="12291" width="17.6640625" style="11" customWidth="1"/>
    <col min="12292" max="12292" width="18.88671875" style="11" customWidth="1"/>
    <col min="12293" max="12293" width="2" style="11" customWidth="1"/>
    <col min="12294" max="12294" width="0" style="11" hidden="1" customWidth="1"/>
    <col min="12295" max="12295" width="18.44140625" style="11" customWidth="1"/>
    <col min="12296" max="12299" width="12.44140625" style="11" customWidth="1"/>
    <col min="12300" max="12543" width="9.109375" style="11"/>
    <col min="12544" max="12544" width="11.5546875" style="11" customWidth="1"/>
    <col min="12545" max="12545" width="52.44140625" style="11" customWidth="1"/>
    <col min="12546" max="12546" width="23.109375" style="11" customWidth="1"/>
    <col min="12547" max="12547" width="17.6640625" style="11" customWidth="1"/>
    <col min="12548" max="12548" width="18.88671875" style="11" customWidth="1"/>
    <col min="12549" max="12549" width="2" style="11" customWidth="1"/>
    <col min="12550" max="12550" width="0" style="11" hidden="1" customWidth="1"/>
    <col min="12551" max="12551" width="18.44140625" style="11" customWidth="1"/>
    <col min="12552" max="12555" width="12.44140625" style="11" customWidth="1"/>
    <col min="12556" max="12799" width="9.109375" style="11"/>
    <col min="12800" max="12800" width="11.5546875" style="11" customWidth="1"/>
    <col min="12801" max="12801" width="52.44140625" style="11" customWidth="1"/>
    <col min="12802" max="12802" width="23.109375" style="11" customWidth="1"/>
    <col min="12803" max="12803" width="17.6640625" style="11" customWidth="1"/>
    <col min="12804" max="12804" width="18.88671875" style="11" customWidth="1"/>
    <col min="12805" max="12805" width="2" style="11" customWidth="1"/>
    <col min="12806" max="12806" width="0" style="11" hidden="1" customWidth="1"/>
    <col min="12807" max="12807" width="18.44140625" style="11" customWidth="1"/>
    <col min="12808" max="12811" width="12.44140625" style="11" customWidth="1"/>
    <col min="12812" max="13055" width="9.109375" style="11"/>
    <col min="13056" max="13056" width="11.5546875" style="11" customWidth="1"/>
    <col min="13057" max="13057" width="52.44140625" style="11" customWidth="1"/>
    <col min="13058" max="13058" width="23.109375" style="11" customWidth="1"/>
    <col min="13059" max="13059" width="17.6640625" style="11" customWidth="1"/>
    <col min="13060" max="13060" width="18.88671875" style="11" customWidth="1"/>
    <col min="13061" max="13061" width="2" style="11" customWidth="1"/>
    <col min="13062" max="13062" width="0" style="11" hidden="1" customWidth="1"/>
    <col min="13063" max="13063" width="18.44140625" style="11" customWidth="1"/>
    <col min="13064" max="13067" width="12.44140625" style="11" customWidth="1"/>
    <col min="13068" max="13311" width="9.109375" style="11"/>
    <col min="13312" max="13312" width="11.5546875" style="11" customWidth="1"/>
    <col min="13313" max="13313" width="52.44140625" style="11" customWidth="1"/>
    <col min="13314" max="13314" width="23.109375" style="11" customWidth="1"/>
    <col min="13315" max="13315" width="17.6640625" style="11" customWidth="1"/>
    <col min="13316" max="13316" width="18.88671875" style="11" customWidth="1"/>
    <col min="13317" max="13317" width="2" style="11" customWidth="1"/>
    <col min="13318" max="13318" width="0" style="11" hidden="1" customWidth="1"/>
    <col min="13319" max="13319" width="18.44140625" style="11" customWidth="1"/>
    <col min="13320" max="13323" width="12.44140625" style="11" customWidth="1"/>
    <col min="13324" max="13567" width="9.109375" style="11"/>
    <col min="13568" max="13568" width="11.5546875" style="11" customWidth="1"/>
    <col min="13569" max="13569" width="52.44140625" style="11" customWidth="1"/>
    <col min="13570" max="13570" width="23.109375" style="11" customWidth="1"/>
    <col min="13571" max="13571" width="17.6640625" style="11" customWidth="1"/>
    <col min="13572" max="13572" width="18.88671875" style="11" customWidth="1"/>
    <col min="13573" max="13573" width="2" style="11" customWidth="1"/>
    <col min="13574" max="13574" width="0" style="11" hidden="1" customWidth="1"/>
    <col min="13575" max="13575" width="18.44140625" style="11" customWidth="1"/>
    <col min="13576" max="13579" width="12.44140625" style="11" customWidth="1"/>
    <col min="13580" max="13823" width="9.109375" style="11"/>
    <col min="13824" max="13824" width="11.5546875" style="11" customWidth="1"/>
    <col min="13825" max="13825" width="52.44140625" style="11" customWidth="1"/>
    <col min="13826" max="13826" width="23.109375" style="11" customWidth="1"/>
    <col min="13827" max="13827" width="17.6640625" style="11" customWidth="1"/>
    <col min="13828" max="13828" width="18.88671875" style="11" customWidth="1"/>
    <col min="13829" max="13829" width="2" style="11" customWidth="1"/>
    <col min="13830" max="13830" width="0" style="11" hidden="1" customWidth="1"/>
    <col min="13831" max="13831" width="18.44140625" style="11" customWidth="1"/>
    <col min="13832" max="13835" width="12.44140625" style="11" customWidth="1"/>
    <col min="13836" max="14079" width="9.109375" style="11"/>
    <col min="14080" max="14080" width="11.5546875" style="11" customWidth="1"/>
    <col min="14081" max="14081" width="52.44140625" style="11" customWidth="1"/>
    <col min="14082" max="14082" width="23.109375" style="11" customWidth="1"/>
    <col min="14083" max="14083" width="17.6640625" style="11" customWidth="1"/>
    <col min="14084" max="14084" width="18.88671875" style="11" customWidth="1"/>
    <col min="14085" max="14085" width="2" style="11" customWidth="1"/>
    <col min="14086" max="14086" width="0" style="11" hidden="1" customWidth="1"/>
    <col min="14087" max="14087" width="18.44140625" style="11" customWidth="1"/>
    <col min="14088" max="14091" width="12.44140625" style="11" customWidth="1"/>
    <col min="14092" max="14335" width="9.109375" style="11"/>
    <col min="14336" max="14336" width="11.5546875" style="11" customWidth="1"/>
    <col min="14337" max="14337" width="52.44140625" style="11" customWidth="1"/>
    <col min="14338" max="14338" width="23.109375" style="11" customWidth="1"/>
    <col min="14339" max="14339" width="17.6640625" style="11" customWidth="1"/>
    <col min="14340" max="14340" width="18.88671875" style="11" customWidth="1"/>
    <col min="14341" max="14341" width="2" style="11" customWidth="1"/>
    <col min="14342" max="14342" width="0" style="11" hidden="1" customWidth="1"/>
    <col min="14343" max="14343" width="18.44140625" style="11" customWidth="1"/>
    <col min="14344" max="14347" width="12.44140625" style="11" customWidth="1"/>
    <col min="14348" max="14591" width="9.109375" style="11"/>
    <col min="14592" max="14592" width="11.5546875" style="11" customWidth="1"/>
    <col min="14593" max="14593" width="52.44140625" style="11" customWidth="1"/>
    <col min="14594" max="14594" width="23.109375" style="11" customWidth="1"/>
    <col min="14595" max="14595" width="17.6640625" style="11" customWidth="1"/>
    <col min="14596" max="14596" width="18.88671875" style="11" customWidth="1"/>
    <col min="14597" max="14597" width="2" style="11" customWidth="1"/>
    <col min="14598" max="14598" width="0" style="11" hidden="1" customWidth="1"/>
    <col min="14599" max="14599" width="18.44140625" style="11" customWidth="1"/>
    <col min="14600" max="14603" width="12.44140625" style="11" customWidth="1"/>
    <col min="14604" max="14847" width="9.109375" style="11"/>
    <col min="14848" max="14848" width="11.5546875" style="11" customWidth="1"/>
    <col min="14849" max="14849" width="52.44140625" style="11" customWidth="1"/>
    <col min="14850" max="14850" width="23.109375" style="11" customWidth="1"/>
    <col min="14851" max="14851" width="17.6640625" style="11" customWidth="1"/>
    <col min="14852" max="14852" width="18.88671875" style="11" customWidth="1"/>
    <col min="14853" max="14853" width="2" style="11" customWidth="1"/>
    <col min="14854" max="14854" width="0" style="11" hidden="1" customWidth="1"/>
    <col min="14855" max="14855" width="18.44140625" style="11" customWidth="1"/>
    <col min="14856" max="14859" width="12.44140625" style="11" customWidth="1"/>
    <col min="14860" max="15103" width="9.109375" style="11"/>
    <col min="15104" max="15104" width="11.5546875" style="11" customWidth="1"/>
    <col min="15105" max="15105" width="52.44140625" style="11" customWidth="1"/>
    <col min="15106" max="15106" width="23.109375" style="11" customWidth="1"/>
    <col min="15107" max="15107" width="17.6640625" style="11" customWidth="1"/>
    <col min="15108" max="15108" width="18.88671875" style="11" customWidth="1"/>
    <col min="15109" max="15109" width="2" style="11" customWidth="1"/>
    <col min="15110" max="15110" width="0" style="11" hidden="1" customWidth="1"/>
    <col min="15111" max="15111" width="18.44140625" style="11" customWidth="1"/>
    <col min="15112" max="15115" width="12.44140625" style="11" customWidth="1"/>
    <col min="15116" max="15359" width="9.109375" style="11"/>
    <col min="15360" max="15360" width="11.5546875" style="11" customWidth="1"/>
    <col min="15361" max="15361" width="52.44140625" style="11" customWidth="1"/>
    <col min="15362" max="15362" width="23.109375" style="11" customWidth="1"/>
    <col min="15363" max="15363" width="17.6640625" style="11" customWidth="1"/>
    <col min="15364" max="15364" width="18.88671875" style="11" customWidth="1"/>
    <col min="15365" max="15365" width="2" style="11" customWidth="1"/>
    <col min="15366" max="15366" width="0" style="11" hidden="1" customWidth="1"/>
    <col min="15367" max="15367" width="18.44140625" style="11" customWidth="1"/>
    <col min="15368" max="15371" width="12.44140625" style="11" customWidth="1"/>
    <col min="15372" max="15615" width="9.109375" style="11"/>
    <col min="15616" max="15616" width="11.5546875" style="11" customWidth="1"/>
    <col min="15617" max="15617" width="52.44140625" style="11" customWidth="1"/>
    <col min="15618" max="15618" width="23.109375" style="11" customWidth="1"/>
    <col min="15619" max="15619" width="17.6640625" style="11" customWidth="1"/>
    <col min="15620" max="15620" width="18.88671875" style="11" customWidth="1"/>
    <col min="15621" max="15621" width="2" style="11" customWidth="1"/>
    <col min="15622" max="15622" width="0" style="11" hidden="1" customWidth="1"/>
    <col min="15623" max="15623" width="18.44140625" style="11" customWidth="1"/>
    <col min="15624" max="15627" width="12.44140625" style="11" customWidth="1"/>
    <col min="15628" max="15871" width="9.109375" style="11"/>
    <col min="15872" max="15872" width="11.5546875" style="11" customWidth="1"/>
    <col min="15873" max="15873" width="52.44140625" style="11" customWidth="1"/>
    <col min="15874" max="15874" width="23.109375" style="11" customWidth="1"/>
    <col min="15875" max="15875" width="17.6640625" style="11" customWidth="1"/>
    <col min="15876" max="15876" width="18.88671875" style="11" customWidth="1"/>
    <col min="15877" max="15877" width="2" style="11" customWidth="1"/>
    <col min="15878" max="15878" width="0" style="11" hidden="1" customWidth="1"/>
    <col min="15879" max="15879" width="18.44140625" style="11" customWidth="1"/>
    <col min="15880" max="15883" width="12.44140625" style="11" customWidth="1"/>
    <col min="15884" max="16127" width="9.109375" style="11"/>
    <col min="16128" max="16128" width="11.5546875" style="11" customWidth="1"/>
    <col min="16129" max="16129" width="52.44140625" style="11" customWidth="1"/>
    <col min="16130" max="16130" width="23.109375" style="11" customWidth="1"/>
    <col min="16131" max="16131" width="17.6640625" style="11" customWidth="1"/>
    <col min="16132" max="16132" width="18.88671875" style="11" customWidth="1"/>
    <col min="16133" max="16133" width="2" style="11" customWidth="1"/>
    <col min="16134" max="16134" width="0" style="11" hidden="1" customWidth="1"/>
    <col min="16135" max="16135" width="18.44140625" style="11" customWidth="1"/>
    <col min="16136" max="16139" width="12.44140625" style="11" customWidth="1"/>
    <col min="16140" max="16381" width="9.109375" style="11"/>
    <col min="16382" max="16384" width="9.109375" style="11" customWidth="1"/>
  </cols>
  <sheetData>
    <row r="1" spans="1:19" ht="20.25" customHeight="1" x14ac:dyDescent="0.35">
      <c r="A1" s="68"/>
      <c r="B1" s="68"/>
      <c r="C1" s="68"/>
      <c r="D1" s="68"/>
      <c r="E1" s="68"/>
      <c r="F1" s="61" t="s">
        <v>0</v>
      </c>
      <c r="G1" s="8"/>
      <c r="I1" s="8"/>
      <c r="J1" s="8"/>
      <c r="K1" s="8"/>
      <c r="M1" s="8"/>
      <c r="N1" s="9"/>
      <c r="P1" s="10"/>
    </row>
    <row r="2" spans="1:19" s="2" customFormat="1" ht="54" customHeight="1" x14ac:dyDescent="0.35">
      <c r="A2" s="71" t="s">
        <v>45</v>
      </c>
      <c r="B2" s="71"/>
      <c r="C2" s="71"/>
      <c r="D2" s="71"/>
      <c r="E2" s="71"/>
      <c r="F2" s="71"/>
      <c r="G2" s="12"/>
      <c r="H2" s="12"/>
      <c r="I2" s="4"/>
      <c r="J2" s="4"/>
      <c r="K2" s="4"/>
      <c r="L2" s="4"/>
      <c r="M2" s="4"/>
      <c r="N2" s="12"/>
      <c r="O2" s="4"/>
      <c r="P2" s="13"/>
      <c r="Q2" s="4"/>
      <c r="R2" s="4"/>
      <c r="S2" s="4"/>
    </row>
    <row r="3" spans="1:19" s="2" customFormat="1" ht="20.25" customHeight="1" x14ac:dyDescent="0.35">
      <c r="A3" s="72" t="s">
        <v>42</v>
      </c>
      <c r="B3" s="73"/>
      <c r="C3" s="62"/>
      <c r="D3" s="62"/>
      <c r="E3" s="62"/>
      <c r="F3" s="59" t="s">
        <v>8</v>
      </c>
      <c r="G3" s="12"/>
      <c r="H3" s="12"/>
      <c r="I3" s="4"/>
      <c r="J3" s="4"/>
      <c r="K3" s="4"/>
      <c r="L3" s="4"/>
      <c r="M3" s="4"/>
      <c r="N3" s="12"/>
      <c r="O3" s="4"/>
      <c r="P3" s="13"/>
      <c r="Q3" s="4"/>
      <c r="R3" s="4"/>
      <c r="S3" s="4"/>
    </row>
    <row r="4" spans="1:19" s="2" customFormat="1" ht="102" customHeight="1" x14ac:dyDescent="0.35">
      <c r="A4" s="58" t="s">
        <v>1</v>
      </c>
      <c r="B4" s="23" t="s">
        <v>40</v>
      </c>
      <c r="C4" s="23" t="s">
        <v>2</v>
      </c>
      <c r="D4" s="24" t="s">
        <v>11</v>
      </c>
      <c r="E4" s="24" t="s">
        <v>44</v>
      </c>
      <c r="F4" s="24" t="s">
        <v>41</v>
      </c>
      <c r="G4" s="12"/>
      <c r="H4" s="4"/>
      <c r="I4" s="4"/>
      <c r="J4" s="4"/>
      <c r="K4" s="4"/>
      <c r="L4" s="4"/>
      <c r="M4" s="4"/>
      <c r="N4" s="4"/>
      <c r="O4" s="4"/>
      <c r="P4" s="13"/>
      <c r="Q4" s="4"/>
      <c r="R4" s="4"/>
      <c r="S4" s="4"/>
    </row>
    <row r="5" spans="1:19" s="2" customFormat="1" ht="18" customHeight="1" x14ac:dyDescent="0.3">
      <c r="A5" s="58"/>
      <c r="B5" s="60">
        <v>1</v>
      </c>
      <c r="C5" s="60">
        <v>2</v>
      </c>
      <c r="D5" s="60">
        <v>3</v>
      </c>
      <c r="E5" s="60">
        <v>4</v>
      </c>
      <c r="F5" s="60">
        <v>5</v>
      </c>
      <c r="G5" s="12"/>
      <c r="H5" s="4"/>
      <c r="I5" s="4"/>
      <c r="J5" s="4"/>
      <c r="K5" s="4"/>
      <c r="L5" s="4"/>
      <c r="M5" s="4"/>
      <c r="N5" s="4"/>
      <c r="O5" s="4"/>
      <c r="P5" s="13"/>
      <c r="Q5" s="4"/>
      <c r="R5" s="4"/>
      <c r="S5" s="4"/>
    </row>
    <row r="6" spans="1:19" ht="15.75" customHeight="1" x14ac:dyDescent="0.25">
      <c r="A6" s="65">
        <v>1</v>
      </c>
      <c r="B6" s="69" t="s">
        <v>12</v>
      </c>
      <c r="C6" s="27" t="s">
        <v>7</v>
      </c>
      <c r="D6" s="28">
        <f>D8</f>
        <v>4966070.8780000005</v>
      </c>
      <c r="E6" s="28">
        <f>E8</f>
        <v>2519500.54079</v>
      </c>
      <c r="F6" s="28"/>
      <c r="N6" s="14"/>
      <c r="O6" s="5"/>
      <c r="P6" s="7"/>
    </row>
    <row r="7" spans="1:19" ht="15.75" customHeight="1" x14ac:dyDescent="0.25">
      <c r="A7" s="65"/>
      <c r="B7" s="69"/>
      <c r="C7" s="27" t="s">
        <v>3</v>
      </c>
      <c r="D7" s="28"/>
      <c r="E7" s="28"/>
      <c r="F7" s="28"/>
      <c r="H7" s="8"/>
      <c r="O7" s="6"/>
      <c r="P7" s="7"/>
    </row>
    <row r="8" spans="1:19" ht="15.6" x14ac:dyDescent="0.25">
      <c r="A8" s="65"/>
      <c r="B8" s="69"/>
      <c r="C8" s="27" t="s">
        <v>4</v>
      </c>
      <c r="D8" s="28">
        <f>D13+D63+D73</f>
        <v>4966070.8780000005</v>
      </c>
      <c r="E8" s="28">
        <f>E13+E63+E73</f>
        <v>2519500.54079</v>
      </c>
      <c r="F8" s="28"/>
      <c r="H8" s="8"/>
      <c r="I8" s="8"/>
      <c r="J8" s="8"/>
      <c r="K8" s="8"/>
      <c r="O8" s="6"/>
      <c r="P8" s="7"/>
    </row>
    <row r="9" spans="1:19" ht="27.6" x14ac:dyDescent="0.25">
      <c r="A9" s="65"/>
      <c r="B9" s="69"/>
      <c r="C9" s="27" t="s">
        <v>6</v>
      </c>
      <c r="D9" s="28"/>
      <c r="E9" s="28"/>
      <c r="F9" s="28"/>
      <c r="P9" s="7"/>
    </row>
    <row r="10" spans="1:19" ht="15.6" x14ac:dyDescent="0.25">
      <c r="A10" s="65"/>
      <c r="B10" s="69"/>
      <c r="C10" s="27" t="s">
        <v>5</v>
      </c>
      <c r="D10" s="28"/>
      <c r="E10" s="28"/>
      <c r="F10" s="28"/>
      <c r="G10" s="8"/>
      <c r="P10" s="7"/>
    </row>
    <row r="11" spans="1:19" ht="15.75" customHeight="1" x14ac:dyDescent="0.25">
      <c r="A11" s="65">
        <v>2</v>
      </c>
      <c r="B11" s="69" t="s">
        <v>13</v>
      </c>
      <c r="C11" s="27" t="s">
        <v>7</v>
      </c>
      <c r="D11" s="28">
        <f>D13</f>
        <v>4645132.5933600003</v>
      </c>
      <c r="E11" s="28">
        <f>E13</f>
        <v>2305522.6140200002</v>
      </c>
      <c r="F11" s="28"/>
      <c r="P11" s="7"/>
    </row>
    <row r="12" spans="1:19" ht="15.75" customHeight="1" x14ac:dyDescent="0.25">
      <c r="A12" s="65"/>
      <c r="B12" s="69"/>
      <c r="C12" s="27" t="s">
        <v>3</v>
      </c>
      <c r="D12" s="28"/>
      <c r="E12" s="28"/>
      <c r="F12" s="28"/>
      <c r="P12" s="7"/>
    </row>
    <row r="13" spans="1:19" ht="15.6" x14ac:dyDescent="0.25">
      <c r="A13" s="65"/>
      <c r="B13" s="69"/>
      <c r="C13" s="27" t="s">
        <v>4</v>
      </c>
      <c r="D13" s="28">
        <f>D16+D21+D26+D31+D36+D41+D46+D51+D56</f>
        <v>4645132.5933600003</v>
      </c>
      <c r="E13" s="28">
        <f>E16+E21+E26+E31+E36+E41+E48+E51+E58</f>
        <v>2305522.6140200002</v>
      </c>
      <c r="F13" s="28"/>
      <c r="P13" s="7"/>
    </row>
    <row r="14" spans="1:19" ht="27.6" x14ac:dyDescent="0.25">
      <c r="A14" s="65"/>
      <c r="B14" s="69"/>
      <c r="C14" s="27" t="s">
        <v>6</v>
      </c>
      <c r="D14" s="28"/>
      <c r="E14" s="28"/>
      <c r="F14" s="28"/>
      <c r="P14" s="7"/>
    </row>
    <row r="15" spans="1:19" ht="15.6" x14ac:dyDescent="0.25">
      <c r="A15" s="65"/>
      <c r="B15" s="69"/>
      <c r="C15" s="27" t="s">
        <v>5</v>
      </c>
      <c r="D15" s="28"/>
      <c r="E15" s="28"/>
      <c r="F15" s="28"/>
      <c r="P15" s="7"/>
    </row>
    <row r="16" spans="1:19" ht="15.75" customHeight="1" x14ac:dyDescent="0.25">
      <c r="A16" s="65">
        <v>3</v>
      </c>
      <c r="B16" s="66" t="s">
        <v>14</v>
      </c>
      <c r="C16" s="25" t="s">
        <v>7</v>
      </c>
      <c r="D16" s="30">
        <f>D17+D18+D19+D20</f>
        <v>160136.23000000001</v>
      </c>
      <c r="E16" s="29">
        <f>E17+E18+E19+E20</f>
        <v>0</v>
      </c>
      <c r="F16" s="29"/>
      <c r="P16" s="7"/>
    </row>
    <row r="17" spans="1:16" ht="15.6" x14ac:dyDescent="0.25">
      <c r="A17" s="65"/>
      <c r="B17" s="66"/>
      <c r="C17" s="25" t="s">
        <v>3</v>
      </c>
      <c r="D17" s="29"/>
      <c r="E17" s="29"/>
      <c r="F17" s="29"/>
      <c r="P17" s="7"/>
    </row>
    <row r="18" spans="1:16" ht="15.6" x14ac:dyDescent="0.25">
      <c r="A18" s="65"/>
      <c r="B18" s="66"/>
      <c r="C18" s="25" t="s">
        <v>4</v>
      </c>
      <c r="D18" s="29">
        <v>160136.23000000001</v>
      </c>
      <c r="E18" s="29">
        <v>0</v>
      </c>
      <c r="F18" s="29"/>
      <c r="P18" s="7"/>
    </row>
    <row r="19" spans="1:16" ht="15.6" x14ac:dyDescent="0.25">
      <c r="A19" s="65"/>
      <c r="B19" s="66"/>
      <c r="C19" s="25" t="s">
        <v>6</v>
      </c>
      <c r="D19" s="29"/>
      <c r="E19" s="29"/>
      <c r="F19" s="29"/>
      <c r="P19" s="7"/>
    </row>
    <row r="20" spans="1:16" ht="15.6" x14ac:dyDescent="0.25">
      <c r="A20" s="65"/>
      <c r="B20" s="66"/>
      <c r="C20" s="25" t="s">
        <v>5</v>
      </c>
      <c r="D20" s="29"/>
      <c r="E20" s="29"/>
      <c r="F20" s="29"/>
      <c r="P20" s="7"/>
    </row>
    <row r="21" spans="1:16" ht="15.75" customHeight="1" x14ac:dyDescent="0.25">
      <c r="A21" s="65">
        <v>4</v>
      </c>
      <c r="B21" s="66" t="s">
        <v>15</v>
      </c>
      <c r="C21" s="25" t="s">
        <v>7</v>
      </c>
      <c r="D21" s="30">
        <f>D22+D23+D24+D25</f>
        <v>3217449.8990000002</v>
      </c>
      <c r="E21" s="29">
        <f>E22+E23+E24+E25</f>
        <v>1808371.5470499999</v>
      </c>
      <c r="F21" s="29"/>
      <c r="P21" s="7"/>
    </row>
    <row r="22" spans="1:16" ht="15.6" x14ac:dyDescent="0.25">
      <c r="A22" s="65"/>
      <c r="B22" s="66"/>
      <c r="C22" s="25" t="s">
        <v>3</v>
      </c>
      <c r="D22" s="29"/>
      <c r="E22" s="29"/>
      <c r="F22" s="29"/>
      <c r="P22" s="7"/>
    </row>
    <row r="23" spans="1:16" ht="15.6" x14ac:dyDescent="0.25">
      <c r="A23" s="65"/>
      <c r="B23" s="66"/>
      <c r="C23" s="25" t="s">
        <v>4</v>
      </c>
      <c r="D23" s="29">
        <v>3217449.8990000002</v>
      </c>
      <c r="E23" s="29">
        <v>1808371.5470499999</v>
      </c>
      <c r="F23" s="29"/>
      <c r="P23" s="7"/>
    </row>
    <row r="24" spans="1:16" ht="26.25" customHeight="1" x14ac:dyDescent="0.25">
      <c r="A24" s="65"/>
      <c r="B24" s="66"/>
      <c r="C24" s="25" t="s">
        <v>6</v>
      </c>
      <c r="D24" s="29"/>
      <c r="E24" s="29"/>
      <c r="F24" s="29"/>
      <c r="P24" s="7"/>
    </row>
    <row r="25" spans="1:16" ht="15.6" x14ac:dyDescent="0.25">
      <c r="A25" s="65"/>
      <c r="B25" s="66"/>
      <c r="C25" s="25" t="s">
        <v>5</v>
      </c>
      <c r="D25" s="29"/>
      <c r="E25" s="29"/>
      <c r="F25" s="29"/>
      <c r="P25" s="7"/>
    </row>
    <row r="26" spans="1:16" ht="15.75" customHeight="1" x14ac:dyDescent="0.25">
      <c r="A26" s="65">
        <v>5</v>
      </c>
      <c r="B26" s="66" t="s">
        <v>16</v>
      </c>
      <c r="C26" s="25" t="s">
        <v>7</v>
      </c>
      <c r="D26" s="30">
        <f>D27+D28+D29+D30</f>
        <v>681512.74800000002</v>
      </c>
      <c r="E26" s="29">
        <f>E27+E28+E29+E30</f>
        <v>145341.07788</v>
      </c>
      <c r="F26" s="29"/>
      <c r="P26" s="7"/>
    </row>
    <row r="27" spans="1:16" ht="15.6" x14ac:dyDescent="0.25">
      <c r="A27" s="65"/>
      <c r="B27" s="66"/>
      <c r="C27" s="25" t="s">
        <v>3</v>
      </c>
      <c r="D27" s="29"/>
      <c r="E27" s="29"/>
      <c r="F27" s="29"/>
      <c r="P27" s="7"/>
    </row>
    <row r="28" spans="1:16" ht="15.6" x14ac:dyDescent="0.25">
      <c r="A28" s="65"/>
      <c r="B28" s="66"/>
      <c r="C28" s="25" t="s">
        <v>4</v>
      </c>
      <c r="D28" s="29">
        <v>681512.74800000002</v>
      </c>
      <c r="E28" s="29">
        <v>145341.07788</v>
      </c>
      <c r="F28" s="29"/>
      <c r="P28" s="7"/>
    </row>
    <row r="29" spans="1:16" ht="15.6" x14ac:dyDescent="0.25">
      <c r="A29" s="65"/>
      <c r="B29" s="66"/>
      <c r="C29" s="25" t="s">
        <v>6</v>
      </c>
      <c r="D29" s="29"/>
      <c r="E29" s="29"/>
      <c r="F29" s="29"/>
      <c r="P29" s="7"/>
    </row>
    <row r="30" spans="1:16" ht="15.6" x14ac:dyDescent="0.25">
      <c r="A30" s="65"/>
      <c r="B30" s="66"/>
      <c r="C30" s="25" t="s">
        <v>5</v>
      </c>
      <c r="D30" s="29"/>
      <c r="E30" s="29"/>
      <c r="F30" s="29"/>
      <c r="P30" s="7"/>
    </row>
    <row r="31" spans="1:16" ht="15.75" customHeight="1" x14ac:dyDescent="0.25">
      <c r="A31" s="65">
        <v>6</v>
      </c>
      <c r="B31" s="66" t="s">
        <v>17</v>
      </c>
      <c r="C31" s="25" t="s">
        <v>7</v>
      </c>
      <c r="D31" s="30">
        <f>D32+D33+D34+D35</f>
        <v>312437.20600000001</v>
      </c>
      <c r="E31" s="29">
        <f>E32+E33+E34+E35</f>
        <v>234327.90453999999</v>
      </c>
      <c r="F31" s="29"/>
      <c r="P31" s="7"/>
    </row>
    <row r="32" spans="1:16" ht="15.6" x14ac:dyDescent="0.25">
      <c r="A32" s="65"/>
      <c r="B32" s="66"/>
      <c r="C32" s="25" t="s">
        <v>3</v>
      </c>
      <c r="D32" s="29"/>
      <c r="E32" s="29"/>
      <c r="F32" s="29"/>
      <c r="P32" s="7"/>
    </row>
    <row r="33" spans="1:16" ht="17.399999999999999" customHeight="1" x14ac:dyDescent="0.25">
      <c r="A33" s="65"/>
      <c r="B33" s="66"/>
      <c r="C33" s="25" t="s">
        <v>4</v>
      </c>
      <c r="D33" s="29">
        <v>312437.20600000001</v>
      </c>
      <c r="E33" s="29">
        <v>234327.90453999999</v>
      </c>
      <c r="F33" s="29"/>
      <c r="P33" s="7"/>
    </row>
    <row r="34" spans="1:16" ht="15.6" customHeight="1" x14ac:dyDescent="0.25">
      <c r="A34" s="65"/>
      <c r="B34" s="66"/>
      <c r="C34" s="25" t="s">
        <v>6</v>
      </c>
      <c r="D34" s="29"/>
      <c r="E34" s="29"/>
      <c r="F34" s="29"/>
      <c r="P34" s="7"/>
    </row>
    <row r="35" spans="1:16" ht="13.95" customHeight="1" x14ac:dyDescent="0.25">
      <c r="A35" s="65"/>
      <c r="B35" s="66"/>
      <c r="C35" s="25" t="s">
        <v>5</v>
      </c>
      <c r="D35" s="29"/>
      <c r="E35" s="29"/>
      <c r="F35" s="29"/>
      <c r="P35" s="7"/>
    </row>
    <row r="36" spans="1:16" ht="15.75" customHeight="1" x14ac:dyDescent="0.25">
      <c r="A36" s="65">
        <v>7</v>
      </c>
      <c r="B36" s="66" t="s">
        <v>18</v>
      </c>
      <c r="C36" s="25" t="s">
        <v>7</v>
      </c>
      <c r="D36" s="30">
        <f>D37+D38+D39+D40</f>
        <v>150000</v>
      </c>
      <c r="E36" s="29">
        <f>E37+E38+E39+E40</f>
        <v>39633.591999999997</v>
      </c>
      <c r="F36" s="29"/>
      <c r="P36" s="7"/>
    </row>
    <row r="37" spans="1:16" ht="15.6" x14ac:dyDescent="0.25">
      <c r="A37" s="65"/>
      <c r="B37" s="66"/>
      <c r="C37" s="25" t="s">
        <v>3</v>
      </c>
      <c r="D37" s="29"/>
      <c r="E37" s="29"/>
      <c r="F37" s="29"/>
      <c r="P37" s="7"/>
    </row>
    <row r="38" spans="1:16" ht="15.6" x14ac:dyDescent="0.25">
      <c r="A38" s="65"/>
      <c r="B38" s="66"/>
      <c r="C38" s="25" t="s">
        <v>4</v>
      </c>
      <c r="D38" s="29">
        <v>150000</v>
      </c>
      <c r="E38" s="29">
        <v>39633.591999999997</v>
      </c>
      <c r="F38" s="29"/>
      <c r="P38" s="7"/>
    </row>
    <row r="39" spans="1:16" ht="15.6" x14ac:dyDescent="0.25">
      <c r="A39" s="65"/>
      <c r="B39" s="66"/>
      <c r="C39" s="25" t="s">
        <v>6</v>
      </c>
      <c r="D39" s="29"/>
      <c r="E39" s="29"/>
      <c r="F39" s="29"/>
      <c r="P39" s="7"/>
    </row>
    <row r="40" spans="1:16" ht="15.6" x14ac:dyDescent="0.25">
      <c r="A40" s="65"/>
      <c r="B40" s="66"/>
      <c r="C40" s="25" t="s">
        <v>5</v>
      </c>
      <c r="D40" s="29"/>
      <c r="E40" s="29"/>
      <c r="F40" s="29"/>
      <c r="P40" s="7"/>
    </row>
    <row r="41" spans="1:16" ht="15.75" customHeight="1" x14ac:dyDescent="0.25">
      <c r="A41" s="65">
        <v>8</v>
      </c>
      <c r="B41" s="66" t="s">
        <v>19</v>
      </c>
      <c r="C41" s="25" t="s">
        <v>7</v>
      </c>
      <c r="D41" s="30">
        <f>D42+D43+D44+D45</f>
        <v>67596.51036</v>
      </c>
      <c r="E41" s="29">
        <f>E42+E43+E44+E45</f>
        <v>44707.525549999998</v>
      </c>
      <c r="F41" s="29"/>
      <c r="P41" s="7"/>
    </row>
    <row r="42" spans="1:16" ht="15.6" x14ac:dyDescent="0.25">
      <c r="A42" s="65"/>
      <c r="B42" s="66"/>
      <c r="C42" s="25" t="s">
        <v>3</v>
      </c>
      <c r="D42" s="29"/>
      <c r="E42" s="29"/>
      <c r="F42" s="29"/>
      <c r="P42" s="7"/>
    </row>
    <row r="43" spans="1:16" ht="15.6" x14ac:dyDescent="0.25">
      <c r="A43" s="65"/>
      <c r="B43" s="66"/>
      <c r="C43" s="25" t="s">
        <v>4</v>
      </c>
      <c r="D43" s="29">
        <v>67596.51036</v>
      </c>
      <c r="E43" s="29">
        <v>44707.525549999998</v>
      </c>
      <c r="F43" s="29"/>
      <c r="P43" s="7"/>
    </row>
    <row r="44" spans="1:16" ht="15.6" x14ac:dyDescent="0.25">
      <c r="A44" s="65"/>
      <c r="B44" s="66"/>
      <c r="C44" s="25" t="s">
        <v>6</v>
      </c>
      <c r="D44" s="29"/>
      <c r="E44" s="29"/>
      <c r="F44" s="29"/>
      <c r="P44" s="7"/>
    </row>
    <row r="45" spans="1:16" ht="15.6" x14ac:dyDescent="0.25">
      <c r="A45" s="65"/>
      <c r="B45" s="66"/>
      <c r="C45" s="25" t="s">
        <v>5</v>
      </c>
      <c r="D45" s="29"/>
      <c r="E45" s="29"/>
      <c r="F45" s="29"/>
      <c r="P45" s="7"/>
    </row>
    <row r="46" spans="1:16" ht="16.2" customHeight="1" x14ac:dyDescent="0.25">
      <c r="A46" s="65">
        <v>9</v>
      </c>
      <c r="B46" s="66" t="s">
        <v>20</v>
      </c>
      <c r="C46" s="25" t="s">
        <v>7</v>
      </c>
      <c r="D46" s="30">
        <f>D47+D48+D49+D50</f>
        <v>3000</v>
      </c>
      <c r="E46" s="29">
        <f>E47+E48+E49+E50</f>
        <v>0</v>
      </c>
      <c r="F46" s="29"/>
      <c r="P46" s="7"/>
    </row>
    <row r="47" spans="1:16" ht="18.75" customHeight="1" x14ac:dyDescent="0.25">
      <c r="A47" s="65"/>
      <c r="B47" s="66"/>
      <c r="C47" s="25" t="s">
        <v>3</v>
      </c>
      <c r="D47" s="29"/>
      <c r="E47" s="29"/>
      <c r="F47" s="29"/>
      <c r="P47" s="7"/>
    </row>
    <row r="48" spans="1:16" ht="18.75" customHeight="1" x14ac:dyDescent="0.25">
      <c r="A48" s="65"/>
      <c r="B48" s="66"/>
      <c r="C48" s="25" t="s">
        <v>4</v>
      </c>
      <c r="D48" s="29">
        <v>3000</v>
      </c>
      <c r="E48" s="29">
        <v>0</v>
      </c>
      <c r="F48" s="29"/>
      <c r="P48" s="7"/>
    </row>
    <row r="49" spans="1:16" ht="18.75" customHeight="1" x14ac:dyDescent="0.25">
      <c r="A49" s="65"/>
      <c r="B49" s="66"/>
      <c r="C49" s="25" t="s">
        <v>6</v>
      </c>
      <c r="D49" s="29"/>
      <c r="E49" s="29"/>
      <c r="F49" s="29"/>
      <c r="P49" s="7"/>
    </row>
    <row r="50" spans="1:16" ht="18.75" customHeight="1" x14ac:dyDescent="0.25">
      <c r="A50" s="65"/>
      <c r="B50" s="66"/>
      <c r="C50" s="25" t="s">
        <v>5</v>
      </c>
      <c r="D50" s="29"/>
      <c r="E50" s="29"/>
      <c r="F50" s="29"/>
      <c r="P50" s="7"/>
    </row>
    <row r="51" spans="1:16" ht="15.75" customHeight="1" x14ac:dyDescent="0.25">
      <c r="A51" s="65">
        <v>10</v>
      </c>
      <c r="B51" s="66" t="s">
        <v>21</v>
      </c>
      <c r="C51" s="25" t="s">
        <v>7</v>
      </c>
      <c r="D51" s="30">
        <f>D52+D53+D54+D55</f>
        <v>50000</v>
      </c>
      <c r="E51" s="29">
        <f>E52+E53+E54+E55</f>
        <v>33140.966999999997</v>
      </c>
      <c r="F51" s="29"/>
      <c r="P51" s="7"/>
    </row>
    <row r="52" spans="1:16" ht="15.6" x14ac:dyDescent="0.25">
      <c r="A52" s="65"/>
      <c r="B52" s="66"/>
      <c r="C52" s="25" t="s">
        <v>3</v>
      </c>
      <c r="D52" s="29"/>
      <c r="E52" s="29"/>
      <c r="F52" s="29"/>
      <c r="P52" s="7"/>
    </row>
    <row r="53" spans="1:16" ht="15.6" x14ac:dyDescent="0.25">
      <c r="A53" s="65"/>
      <c r="B53" s="66"/>
      <c r="C53" s="25" t="s">
        <v>4</v>
      </c>
      <c r="D53" s="29">
        <v>50000</v>
      </c>
      <c r="E53" s="29">
        <v>33140.966999999997</v>
      </c>
      <c r="F53" s="29"/>
      <c r="P53" s="7"/>
    </row>
    <row r="54" spans="1:16" ht="15.6" x14ac:dyDescent="0.25">
      <c r="A54" s="65"/>
      <c r="B54" s="66"/>
      <c r="C54" s="25" t="s">
        <v>6</v>
      </c>
      <c r="D54" s="29"/>
      <c r="E54" s="29"/>
      <c r="F54" s="29"/>
      <c r="P54" s="7"/>
    </row>
    <row r="55" spans="1:16" ht="15.6" x14ac:dyDescent="0.25">
      <c r="A55" s="65"/>
      <c r="B55" s="66"/>
      <c r="C55" s="25" t="s">
        <v>5</v>
      </c>
      <c r="D55" s="29"/>
      <c r="E55" s="29"/>
      <c r="F55" s="29"/>
      <c r="P55" s="7"/>
    </row>
    <row r="56" spans="1:16" ht="15.75" customHeight="1" x14ac:dyDescent="0.25">
      <c r="A56" s="65">
        <v>11</v>
      </c>
      <c r="B56" s="66" t="s">
        <v>37</v>
      </c>
      <c r="C56" s="25" t="s">
        <v>7</v>
      </c>
      <c r="D56" s="30">
        <f>D57+D58+D59+D60</f>
        <v>3000</v>
      </c>
      <c r="E56" s="29">
        <f>E57+E58+E59+E60</f>
        <v>0</v>
      </c>
      <c r="F56" s="29"/>
      <c r="P56" s="7"/>
    </row>
    <row r="57" spans="1:16" ht="15.6" x14ac:dyDescent="0.25">
      <c r="A57" s="65"/>
      <c r="B57" s="66"/>
      <c r="C57" s="25" t="s">
        <v>3</v>
      </c>
      <c r="D57" s="29"/>
      <c r="E57" s="29"/>
      <c r="F57" s="29"/>
      <c r="P57" s="7"/>
    </row>
    <row r="58" spans="1:16" ht="15.6" x14ac:dyDescent="0.25">
      <c r="A58" s="65"/>
      <c r="B58" s="66"/>
      <c r="C58" s="25" t="s">
        <v>4</v>
      </c>
      <c r="D58" s="29">
        <v>3000</v>
      </c>
      <c r="E58" s="29">
        <v>0</v>
      </c>
      <c r="F58" s="29"/>
      <c r="P58" s="7"/>
    </row>
    <row r="59" spans="1:16" ht="15.6" x14ac:dyDescent="0.25">
      <c r="A59" s="65"/>
      <c r="B59" s="66"/>
      <c r="C59" s="25" t="s">
        <v>6</v>
      </c>
      <c r="D59" s="29"/>
      <c r="E59" s="29"/>
      <c r="F59" s="29"/>
      <c r="P59" s="7"/>
    </row>
    <row r="60" spans="1:16" ht="15.6" x14ac:dyDescent="0.25">
      <c r="A60" s="65"/>
      <c r="B60" s="66"/>
      <c r="C60" s="25" t="s">
        <v>5</v>
      </c>
      <c r="D60" s="29"/>
      <c r="E60" s="29"/>
      <c r="F60" s="29"/>
      <c r="H60" s="8"/>
      <c r="P60" s="7"/>
    </row>
    <row r="61" spans="1:16" ht="20.25" customHeight="1" x14ac:dyDescent="0.25">
      <c r="A61" s="65">
        <v>12</v>
      </c>
      <c r="B61" s="67" t="s">
        <v>22</v>
      </c>
      <c r="C61" s="27" t="s">
        <v>7</v>
      </c>
      <c r="D61" s="30">
        <f>D63</f>
        <v>315938.28464000003</v>
      </c>
      <c r="E61" s="30">
        <f>E63</f>
        <v>213977.92676999999</v>
      </c>
      <c r="F61" s="30"/>
      <c r="P61" s="7"/>
    </row>
    <row r="62" spans="1:16" ht="20.25" customHeight="1" x14ac:dyDescent="0.25">
      <c r="A62" s="65"/>
      <c r="B62" s="67"/>
      <c r="C62" s="27" t="s">
        <v>3</v>
      </c>
      <c r="D62" s="30"/>
      <c r="E62" s="30"/>
      <c r="F62" s="30"/>
      <c r="P62" s="7"/>
    </row>
    <row r="63" spans="1:16" ht="28.5" customHeight="1" x14ac:dyDescent="0.25">
      <c r="A63" s="65"/>
      <c r="B63" s="67"/>
      <c r="C63" s="27" t="s">
        <v>4</v>
      </c>
      <c r="D63" s="30">
        <f>D66</f>
        <v>315938.28464000003</v>
      </c>
      <c r="E63" s="30">
        <f>E66</f>
        <v>213977.92676999999</v>
      </c>
      <c r="F63" s="30"/>
      <c r="P63" s="7"/>
    </row>
    <row r="64" spans="1:16" ht="29.4" customHeight="1" x14ac:dyDescent="0.25">
      <c r="A64" s="65"/>
      <c r="B64" s="67"/>
      <c r="C64" s="27" t="s">
        <v>6</v>
      </c>
      <c r="D64" s="30"/>
      <c r="E64" s="30"/>
      <c r="F64" s="30"/>
      <c r="P64" s="7"/>
    </row>
    <row r="65" spans="1:16" ht="29.25" customHeight="1" x14ac:dyDescent="0.25">
      <c r="A65" s="65"/>
      <c r="B65" s="67"/>
      <c r="C65" s="27" t="s">
        <v>5</v>
      </c>
      <c r="D65" s="30"/>
      <c r="E65" s="30"/>
      <c r="F65" s="30"/>
      <c r="P65" s="7"/>
    </row>
    <row r="66" spans="1:16" ht="15.75" customHeight="1" x14ac:dyDescent="0.25">
      <c r="A66" s="65">
        <v>13</v>
      </c>
      <c r="B66" s="66" t="s">
        <v>23</v>
      </c>
      <c r="C66" s="25" t="s">
        <v>7</v>
      </c>
      <c r="D66" s="29">
        <f>D67+D68+D69+D70</f>
        <v>315938.28464000003</v>
      </c>
      <c r="E66" s="29">
        <f>E67+E68+E69+E70</f>
        <v>213977.92676999999</v>
      </c>
      <c r="F66" s="29"/>
      <c r="P66" s="7"/>
    </row>
    <row r="67" spans="1:16" ht="15.6" x14ac:dyDescent="0.25">
      <c r="A67" s="65"/>
      <c r="B67" s="66"/>
      <c r="C67" s="25" t="s">
        <v>3</v>
      </c>
      <c r="D67" s="29"/>
      <c r="E67" s="29"/>
      <c r="F67" s="29"/>
      <c r="P67" s="7"/>
    </row>
    <row r="68" spans="1:16" ht="15.6" x14ac:dyDescent="0.25">
      <c r="A68" s="65"/>
      <c r="B68" s="66"/>
      <c r="C68" s="25" t="s">
        <v>4</v>
      </c>
      <c r="D68" s="29">
        <v>315938.28464000003</v>
      </c>
      <c r="E68" s="29">
        <v>213977.92676999999</v>
      </c>
      <c r="F68" s="29"/>
      <c r="P68" s="7"/>
    </row>
    <row r="69" spans="1:16" ht="15.6" x14ac:dyDescent="0.25">
      <c r="A69" s="65"/>
      <c r="B69" s="66"/>
      <c r="C69" s="25" t="s">
        <v>6</v>
      </c>
      <c r="D69" s="29"/>
      <c r="E69" s="29"/>
      <c r="F69" s="29"/>
      <c r="P69" s="7"/>
    </row>
    <row r="70" spans="1:16" ht="15.6" x14ac:dyDescent="0.25">
      <c r="A70" s="65"/>
      <c r="B70" s="66"/>
      <c r="C70" s="25" t="s">
        <v>5</v>
      </c>
      <c r="D70" s="29"/>
      <c r="E70" s="29"/>
      <c r="F70" s="29"/>
      <c r="P70" s="7"/>
    </row>
    <row r="71" spans="1:16" ht="15.75" customHeight="1" x14ac:dyDescent="0.25">
      <c r="A71" s="65">
        <v>14</v>
      </c>
      <c r="B71" s="67" t="s">
        <v>24</v>
      </c>
      <c r="C71" s="27" t="s">
        <v>7</v>
      </c>
      <c r="D71" s="30">
        <f>D73</f>
        <v>5000</v>
      </c>
      <c r="E71" s="30">
        <f>E73</f>
        <v>0</v>
      </c>
      <c r="F71" s="30"/>
      <c r="P71" s="7"/>
    </row>
    <row r="72" spans="1:16" ht="15.6" x14ac:dyDescent="0.25">
      <c r="A72" s="65"/>
      <c r="B72" s="67"/>
      <c r="C72" s="27" t="s">
        <v>3</v>
      </c>
      <c r="D72" s="30"/>
      <c r="E72" s="30"/>
      <c r="F72" s="30"/>
      <c r="P72" s="7"/>
    </row>
    <row r="73" spans="1:16" ht="15.6" x14ac:dyDescent="0.25">
      <c r="A73" s="65"/>
      <c r="B73" s="67"/>
      <c r="C73" s="27" t="s">
        <v>4</v>
      </c>
      <c r="D73" s="30">
        <f>D76+D81+D86+D91</f>
        <v>5000</v>
      </c>
      <c r="E73" s="30">
        <f>E81+E86+E91</f>
        <v>0</v>
      </c>
      <c r="F73" s="30"/>
      <c r="P73" s="7"/>
    </row>
    <row r="74" spans="1:16" ht="27.6" x14ac:dyDescent="0.25">
      <c r="A74" s="65"/>
      <c r="B74" s="67"/>
      <c r="C74" s="27" t="s">
        <v>6</v>
      </c>
      <c r="D74" s="30"/>
      <c r="E74" s="30"/>
      <c r="F74" s="30"/>
      <c r="P74" s="7"/>
    </row>
    <row r="75" spans="1:16" ht="15.6" x14ac:dyDescent="0.25">
      <c r="A75" s="65"/>
      <c r="B75" s="67"/>
      <c r="C75" s="27" t="s">
        <v>5</v>
      </c>
      <c r="D75" s="30"/>
      <c r="E75" s="30"/>
      <c r="F75" s="30"/>
      <c r="P75" s="7"/>
    </row>
    <row r="76" spans="1:16" ht="15.6" x14ac:dyDescent="0.25">
      <c r="A76" s="65">
        <v>15</v>
      </c>
      <c r="B76" s="66" t="s">
        <v>38</v>
      </c>
      <c r="C76" s="25" t="s">
        <v>7</v>
      </c>
      <c r="D76" s="30">
        <f>D77+D78+D79+D80</f>
        <v>500</v>
      </c>
      <c r="E76" s="29">
        <f>E77+E78+E79+E80</f>
        <v>0</v>
      </c>
      <c r="F76" s="29"/>
      <c r="P76" s="7"/>
    </row>
    <row r="77" spans="1:16" ht="15.6" x14ac:dyDescent="0.25">
      <c r="A77" s="65"/>
      <c r="B77" s="66"/>
      <c r="C77" s="25" t="s">
        <v>3</v>
      </c>
      <c r="D77" s="29"/>
      <c r="E77" s="29"/>
      <c r="F77" s="29"/>
      <c r="P77" s="7"/>
    </row>
    <row r="78" spans="1:16" ht="15.6" x14ac:dyDescent="0.25">
      <c r="A78" s="65"/>
      <c r="B78" s="66"/>
      <c r="C78" s="25" t="s">
        <v>4</v>
      </c>
      <c r="D78" s="29">
        <v>500</v>
      </c>
      <c r="E78" s="29">
        <v>0</v>
      </c>
      <c r="F78" s="29"/>
      <c r="P78" s="7"/>
    </row>
    <row r="79" spans="1:16" ht="15.6" x14ac:dyDescent="0.25">
      <c r="A79" s="65"/>
      <c r="B79" s="66"/>
      <c r="C79" s="25" t="s">
        <v>6</v>
      </c>
      <c r="D79" s="29"/>
      <c r="E79" s="29"/>
      <c r="F79" s="29"/>
      <c r="P79" s="7"/>
    </row>
    <row r="80" spans="1:16" ht="46.2" customHeight="1" x14ac:dyDescent="0.25">
      <c r="A80" s="65"/>
      <c r="B80" s="66"/>
      <c r="C80" s="25" t="s">
        <v>5</v>
      </c>
      <c r="D80" s="29"/>
      <c r="E80" s="29"/>
      <c r="F80" s="29"/>
      <c r="P80" s="7"/>
    </row>
    <row r="81" spans="1:16" ht="15.6" x14ac:dyDescent="0.25">
      <c r="A81" s="65">
        <v>15</v>
      </c>
      <c r="B81" s="66" t="s">
        <v>25</v>
      </c>
      <c r="C81" s="25" t="s">
        <v>7</v>
      </c>
      <c r="D81" s="30">
        <f>D82+D83+D84+D85</f>
        <v>4500</v>
      </c>
      <c r="E81" s="29">
        <f>E82+E83+E84+E85</f>
        <v>0</v>
      </c>
      <c r="F81" s="29"/>
      <c r="P81" s="7"/>
    </row>
    <row r="82" spans="1:16" ht="15.6" x14ac:dyDescent="0.25">
      <c r="A82" s="65"/>
      <c r="B82" s="66"/>
      <c r="C82" s="25" t="s">
        <v>3</v>
      </c>
      <c r="D82" s="29"/>
      <c r="E82" s="29"/>
      <c r="F82" s="29"/>
      <c r="P82" s="7"/>
    </row>
    <row r="83" spans="1:16" ht="15.6" x14ac:dyDescent="0.25">
      <c r="A83" s="65"/>
      <c r="B83" s="66"/>
      <c r="C83" s="25" t="s">
        <v>4</v>
      </c>
      <c r="D83" s="29">
        <v>4500</v>
      </c>
      <c r="E83" s="29">
        <v>0</v>
      </c>
      <c r="F83" s="29"/>
      <c r="P83" s="7"/>
    </row>
    <row r="84" spans="1:16" ht="15.6" x14ac:dyDescent="0.25">
      <c r="A84" s="65"/>
      <c r="B84" s="66"/>
      <c r="C84" s="25" t="s">
        <v>6</v>
      </c>
      <c r="D84" s="29"/>
      <c r="E84" s="29"/>
      <c r="F84" s="29"/>
      <c r="P84" s="7"/>
    </row>
    <row r="85" spans="1:16" ht="46.2" customHeight="1" x14ac:dyDescent="0.25">
      <c r="A85" s="65"/>
      <c r="B85" s="66"/>
      <c r="C85" s="25" t="s">
        <v>5</v>
      </c>
      <c r="D85" s="29"/>
      <c r="E85" s="29"/>
      <c r="F85" s="29"/>
      <c r="P85" s="7"/>
    </row>
    <row r="86" spans="1:16" ht="18" hidden="1" customHeight="1" x14ac:dyDescent="0.25">
      <c r="A86" s="65">
        <v>16</v>
      </c>
      <c r="B86" s="66" t="s">
        <v>26</v>
      </c>
      <c r="C86" s="25" t="s">
        <v>7</v>
      </c>
      <c r="D86" s="30">
        <f>D87+D88+D89+D90</f>
        <v>0</v>
      </c>
      <c r="E86" s="29">
        <f>E87+E88+E89+E90</f>
        <v>0</v>
      </c>
      <c r="F86" s="29" t="e">
        <f>E86/D86*100</f>
        <v>#DIV/0!</v>
      </c>
      <c r="P86" s="7"/>
    </row>
    <row r="87" spans="1:16" ht="18" hidden="1" customHeight="1" x14ac:dyDescent="0.25">
      <c r="A87" s="65"/>
      <c r="B87" s="66"/>
      <c r="C87" s="25" t="s">
        <v>3</v>
      </c>
      <c r="D87" s="29"/>
      <c r="E87" s="29"/>
      <c r="F87" s="29"/>
      <c r="P87" s="7"/>
    </row>
    <row r="88" spans="1:16" ht="18" hidden="1" customHeight="1" x14ac:dyDescent="0.25">
      <c r="A88" s="65"/>
      <c r="B88" s="66"/>
      <c r="C88" s="25" t="s">
        <v>4</v>
      </c>
      <c r="D88" s="29">
        <v>0</v>
      </c>
      <c r="E88" s="29">
        <v>0</v>
      </c>
      <c r="F88" s="29"/>
      <c r="P88" s="7"/>
    </row>
    <row r="89" spans="1:16" ht="18" hidden="1" customHeight="1" x14ac:dyDescent="0.25">
      <c r="A89" s="65"/>
      <c r="B89" s="66"/>
      <c r="C89" s="25" t="s">
        <v>6</v>
      </c>
      <c r="D89" s="29"/>
      <c r="E89" s="29"/>
      <c r="F89" s="29"/>
      <c r="P89" s="7"/>
    </row>
    <row r="90" spans="1:16" ht="18" hidden="1" customHeight="1" x14ac:dyDescent="0.25">
      <c r="A90" s="65"/>
      <c r="B90" s="66"/>
      <c r="C90" s="25" t="s">
        <v>5</v>
      </c>
      <c r="D90" s="26"/>
      <c r="E90" s="26"/>
      <c r="F90" s="26"/>
      <c r="P90" s="7"/>
    </row>
    <row r="91" spans="1:16" ht="16.95" hidden="1" customHeight="1" x14ac:dyDescent="0.25">
      <c r="A91" s="65">
        <v>17</v>
      </c>
      <c r="B91" s="66" t="s">
        <v>27</v>
      </c>
      <c r="C91" s="25" t="s">
        <v>7</v>
      </c>
      <c r="D91" s="28">
        <f>D92+D93+D94+D95</f>
        <v>0</v>
      </c>
      <c r="E91" s="26">
        <f>E92+E93+E94+E95</f>
        <v>0</v>
      </c>
      <c r="F91" s="26" t="e">
        <f>E91/D91*100</f>
        <v>#DIV/0!</v>
      </c>
      <c r="P91" s="7"/>
    </row>
    <row r="92" spans="1:16" ht="18.600000000000001" hidden="1" customHeight="1" x14ac:dyDescent="0.25">
      <c r="A92" s="65"/>
      <c r="B92" s="66"/>
      <c r="C92" s="25" t="s">
        <v>3</v>
      </c>
      <c r="D92" s="26"/>
      <c r="E92" s="26"/>
      <c r="F92" s="26"/>
      <c r="P92" s="7"/>
    </row>
    <row r="93" spans="1:16" ht="17.399999999999999" hidden="1" customHeight="1" x14ac:dyDescent="0.25">
      <c r="A93" s="65"/>
      <c r="B93" s="66"/>
      <c r="C93" s="25" t="s">
        <v>4</v>
      </c>
      <c r="D93" s="26">
        <v>0</v>
      </c>
      <c r="E93" s="26">
        <v>0</v>
      </c>
      <c r="F93" s="26"/>
      <c r="P93" s="7"/>
    </row>
    <row r="94" spans="1:16" ht="17.399999999999999" hidden="1" customHeight="1" x14ac:dyDescent="0.25">
      <c r="A94" s="65"/>
      <c r="B94" s="66"/>
      <c r="C94" s="25" t="s">
        <v>6</v>
      </c>
      <c r="D94" s="26"/>
      <c r="E94" s="26"/>
      <c r="F94" s="26"/>
      <c r="P94" s="7"/>
    </row>
    <row r="95" spans="1:16" ht="12.6" hidden="1" customHeight="1" x14ac:dyDescent="0.25">
      <c r="A95" s="65"/>
      <c r="B95" s="66"/>
      <c r="C95" s="25" t="s">
        <v>5</v>
      </c>
      <c r="D95" s="26"/>
      <c r="E95" s="26"/>
      <c r="F95" s="26"/>
      <c r="P95" s="7"/>
    </row>
    <row r="99" spans="1:19" ht="15.75" customHeight="1" x14ac:dyDescent="0.25">
      <c r="A99" s="76"/>
      <c r="B99" s="79" t="s">
        <v>43</v>
      </c>
      <c r="C99" s="74" t="s">
        <v>9</v>
      </c>
      <c r="D99" s="75"/>
      <c r="E99" s="11"/>
      <c r="F99" s="70"/>
      <c r="P99" s="7"/>
      <c r="Q99" s="11"/>
      <c r="R99" s="11"/>
      <c r="S99" s="11"/>
    </row>
    <row r="100" spans="1:19" ht="15" customHeight="1" x14ac:dyDescent="0.3">
      <c r="A100" s="77"/>
      <c r="B100" s="79"/>
      <c r="C100" s="74"/>
      <c r="D100" s="75"/>
      <c r="E100" s="63"/>
      <c r="F100" s="70"/>
      <c r="H100" s="8"/>
      <c r="P100" s="7"/>
      <c r="Q100" s="11"/>
      <c r="R100" s="11"/>
      <c r="S100" s="11"/>
    </row>
    <row r="101" spans="1:19" ht="15" customHeight="1" x14ac:dyDescent="0.3">
      <c r="A101" s="77"/>
      <c r="B101" s="79"/>
      <c r="C101" s="74"/>
      <c r="D101" s="75"/>
      <c r="E101" s="63" t="s">
        <v>50</v>
      </c>
      <c r="F101" s="70"/>
      <c r="P101" s="7"/>
      <c r="Q101" s="11"/>
      <c r="R101" s="11"/>
      <c r="S101" s="11"/>
    </row>
    <row r="102" spans="1:19" ht="15" customHeight="1" x14ac:dyDescent="0.3">
      <c r="A102" s="78"/>
      <c r="B102" s="79"/>
      <c r="C102" s="74"/>
      <c r="D102" s="75"/>
      <c r="E102" s="64" t="s">
        <v>10</v>
      </c>
      <c r="F102" s="70"/>
      <c r="P102" s="7"/>
      <c r="Q102" s="11"/>
      <c r="R102" s="11"/>
      <c r="S102" s="11"/>
    </row>
    <row r="103" spans="1:19" ht="15.75" x14ac:dyDescent="0.25">
      <c r="A103" s="21"/>
      <c r="B103" s="17"/>
      <c r="C103" s="18"/>
      <c r="D103" s="19"/>
      <c r="E103" s="22"/>
      <c r="F103" s="22"/>
      <c r="P103" s="7"/>
      <c r="Q103" s="11"/>
      <c r="R103" s="11"/>
      <c r="S103" s="11"/>
    </row>
  </sheetData>
  <mergeCells count="44">
    <mergeCell ref="F99:F102"/>
    <mergeCell ref="A2:F2"/>
    <mergeCell ref="A3:B3"/>
    <mergeCell ref="A76:A80"/>
    <mergeCell ref="B76:B80"/>
    <mergeCell ref="C99:C102"/>
    <mergeCell ref="D99:D102"/>
    <mergeCell ref="A99:A102"/>
    <mergeCell ref="B99:B102"/>
    <mergeCell ref="A11:A15"/>
    <mergeCell ref="B11:B15"/>
    <mergeCell ref="A16:A20"/>
    <mergeCell ref="B16:B20"/>
    <mergeCell ref="A91:A95"/>
    <mergeCell ref="B91:B95"/>
    <mergeCell ref="A21:A25"/>
    <mergeCell ref="A56:A60"/>
    <mergeCell ref="B56:B60"/>
    <mergeCell ref="A36:A40"/>
    <mergeCell ref="B36:B40"/>
    <mergeCell ref="A31:A35"/>
    <mergeCell ref="B31:B35"/>
    <mergeCell ref="A41:A45"/>
    <mergeCell ref="B41:B45"/>
    <mergeCell ref="A51:A55"/>
    <mergeCell ref="B51:B55"/>
    <mergeCell ref="A1:E1"/>
    <mergeCell ref="A6:A10"/>
    <mergeCell ref="B6:B10"/>
    <mergeCell ref="A46:A50"/>
    <mergeCell ref="B46:B50"/>
    <mergeCell ref="A26:A30"/>
    <mergeCell ref="B26:B30"/>
    <mergeCell ref="B21:B25"/>
    <mergeCell ref="A86:A90"/>
    <mergeCell ref="B86:B90"/>
    <mergeCell ref="A81:A85"/>
    <mergeCell ref="B81:B85"/>
    <mergeCell ref="A61:A65"/>
    <mergeCell ref="B61:B65"/>
    <mergeCell ref="A66:A70"/>
    <mergeCell ref="B66:B70"/>
    <mergeCell ref="A71:A75"/>
    <mergeCell ref="B71:B75"/>
  </mergeCells>
  <pageMargins left="0.55118110236220474" right="0.11811023622047245" top="0.15748031496062992" bottom="0.15748031496062992" header="0.31496062992125984" footer="0.31496062992125984"/>
  <pageSetup paperSize="9" scale="70" fitToHeight="0" orientation="portrait" r:id="rId1"/>
  <rowBreaks count="2" manualBreakCount="2">
    <brk id="40" max="5" man="1"/>
    <brk id="90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F10" sqref="F10"/>
    </sheetView>
  </sheetViews>
  <sheetFormatPr defaultRowHeight="14.4" x14ac:dyDescent="0.3"/>
  <cols>
    <col min="1" max="1" width="6.33203125" style="31" customWidth="1"/>
    <col min="2" max="2" width="63.88671875" style="31" customWidth="1"/>
    <col min="3" max="6" width="16.88671875" style="31" customWidth="1"/>
  </cols>
  <sheetData>
    <row r="1" spans="1:6" x14ac:dyDescent="0.3">
      <c r="B1" s="32"/>
      <c r="C1" s="32"/>
      <c r="D1" s="32"/>
      <c r="E1" s="32"/>
      <c r="F1" s="33" t="s">
        <v>28</v>
      </c>
    </row>
    <row r="2" spans="1:6" ht="54" customHeight="1" x14ac:dyDescent="0.3">
      <c r="B2" s="93" t="s">
        <v>49</v>
      </c>
      <c r="C2" s="93"/>
      <c r="D2" s="93"/>
      <c r="E2" s="93"/>
      <c r="F2" s="93"/>
    </row>
    <row r="3" spans="1:6" x14ac:dyDescent="0.3">
      <c r="B3" s="34"/>
      <c r="C3" s="34"/>
      <c r="D3" s="34"/>
      <c r="E3" s="34"/>
      <c r="F3" s="35" t="s">
        <v>29</v>
      </c>
    </row>
    <row r="4" spans="1:6" ht="55.95" customHeight="1" x14ac:dyDescent="0.3">
      <c r="A4" s="80" t="s">
        <v>30</v>
      </c>
      <c r="B4" s="82" t="s">
        <v>31</v>
      </c>
      <c r="C4" s="84" t="s">
        <v>48</v>
      </c>
      <c r="D4" s="85"/>
      <c r="E4" s="84" t="s">
        <v>47</v>
      </c>
      <c r="F4" s="85"/>
    </row>
    <row r="5" spans="1:6" ht="36" customHeight="1" x14ac:dyDescent="0.3">
      <c r="A5" s="81"/>
      <c r="B5" s="83"/>
      <c r="C5" s="36" t="s">
        <v>32</v>
      </c>
      <c r="D5" s="36" t="s">
        <v>33</v>
      </c>
      <c r="E5" s="36" t="s">
        <v>32</v>
      </c>
      <c r="F5" s="36" t="s">
        <v>34</v>
      </c>
    </row>
    <row r="6" spans="1:6" x14ac:dyDescent="0.3">
      <c r="A6" s="37">
        <v>1</v>
      </c>
      <c r="B6" s="38">
        <v>2</v>
      </c>
      <c r="C6" s="36">
        <v>3</v>
      </c>
      <c r="D6" s="36">
        <v>4</v>
      </c>
      <c r="E6" s="36">
        <v>5</v>
      </c>
      <c r="F6" s="36">
        <v>6</v>
      </c>
    </row>
    <row r="7" spans="1:6" ht="37.950000000000003" customHeight="1" x14ac:dyDescent="0.3">
      <c r="A7" s="37">
        <v>1</v>
      </c>
      <c r="B7" s="39" t="s">
        <v>35</v>
      </c>
      <c r="C7" s="86"/>
      <c r="D7" s="87"/>
      <c r="E7" s="87"/>
      <c r="F7" s="88"/>
    </row>
    <row r="8" spans="1:6" x14ac:dyDescent="0.3">
      <c r="A8" s="37">
        <v>2</v>
      </c>
      <c r="B8" s="40" t="s">
        <v>36</v>
      </c>
      <c r="C8" s="41" t="s">
        <v>39</v>
      </c>
      <c r="D8" s="42" t="s">
        <v>46</v>
      </c>
      <c r="E8" s="43">
        <v>67596.509999999995</v>
      </c>
      <c r="F8" s="44">
        <v>44707.53</v>
      </c>
    </row>
    <row r="9" spans="1:6" ht="41.4" x14ac:dyDescent="0.3">
      <c r="A9" s="37">
        <v>3</v>
      </c>
      <c r="B9" s="45" t="s">
        <v>13</v>
      </c>
      <c r="C9" s="46"/>
      <c r="D9" s="47"/>
      <c r="E9" s="48"/>
      <c r="F9" s="49"/>
    </row>
    <row r="10" spans="1:6" ht="55.2" x14ac:dyDescent="0.3">
      <c r="A10" s="37">
        <v>4</v>
      </c>
      <c r="B10" s="50" t="s">
        <v>19</v>
      </c>
      <c r="C10" s="41" t="s">
        <v>39</v>
      </c>
      <c r="D10" s="42" t="s">
        <v>46</v>
      </c>
      <c r="E10" s="43">
        <v>67596.509999999995</v>
      </c>
      <c r="F10" s="44">
        <v>44707.53</v>
      </c>
    </row>
    <row r="11" spans="1:6" x14ac:dyDescent="0.3">
      <c r="B11" s="51"/>
      <c r="C11" s="52"/>
      <c r="D11" s="52"/>
      <c r="E11" s="52"/>
      <c r="F11" s="52"/>
    </row>
    <row r="12" spans="1:6" x14ac:dyDescent="0.3">
      <c r="B12" s="53"/>
      <c r="C12" s="34"/>
      <c r="D12" s="34"/>
      <c r="E12" s="34"/>
      <c r="F12" s="34"/>
    </row>
    <row r="13" spans="1:6" x14ac:dyDescent="0.3">
      <c r="B13" s="54"/>
      <c r="C13" s="34"/>
      <c r="D13" s="89"/>
      <c r="E13" s="89"/>
      <c r="F13" s="89"/>
    </row>
    <row r="14" spans="1:6" ht="22.8" x14ac:dyDescent="0.4">
      <c r="B14" s="55"/>
      <c r="C14" s="90"/>
      <c r="D14" s="90"/>
      <c r="E14" s="91"/>
      <c r="F14" s="91"/>
    </row>
    <row r="15" spans="1:6" ht="18" x14ac:dyDescent="0.3">
      <c r="C15" s="56"/>
      <c r="D15" s="92"/>
      <c r="E15" s="92"/>
      <c r="F15" s="92"/>
    </row>
    <row r="16" spans="1:6" x14ac:dyDescent="0.3">
      <c r="B16" s="34"/>
      <c r="C16" s="34"/>
      <c r="D16" s="34"/>
      <c r="E16" s="34"/>
      <c r="F16" s="34"/>
    </row>
    <row r="17" spans="2:6" x14ac:dyDescent="0.3">
      <c r="B17" s="57"/>
      <c r="C17" s="34"/>
      <c r="D17" s="34"/>
      <c r="E17" s="34"/>
      <c r="F17" s="34"/>
    </row>
    <row r="18" spans="2:6" x14ac:dyDescent="0.3">
      <c r="B18" s="57"/>
      <c r="C18" s="34"/>
      <c r="D18" s="34"/>
      <c r="E18" s="34"/>
      <c r="F18" s="34"/>
    </row>
    <row r="19" spans="2:6" x14ac:dyDescent="0.3">
      <c r="B19" s="34"/>
      <c r="C19" s="34"/>
      <c r="D19" s="34"/>
      <c r="E19" s="34"/>
      <c r="F19" s="34"/>
    </row>
    <row r="20" spans="2:6" x14ac:dyDescent="0.3">
      <c r="B20" s="34"/>
      <c r="C20" s="34"/>
      <c r="D20" s="34"/>
      <c r="E20" s="34"/>
      <c r="F20" s="34"/>
    </row>
    <row r="22" spans="2:6" x14ac:dyDescent="0.3">
      <c r="B22" s="57"/>
    </row>
    <row r="23" spans="2:6" x14ac:dyDescent="0.3">
      <c r="B23" s="57"/>
    </row>
  </sheetData>
  <mergeCells count="10">
    <mergeCell ref="D13:F13"/>
    <mergeCell ref="C14:D14"/>
    <mergeCell ref="E14:F14"/>
    <mergeCell ref="D15:F15"/>
    <mergeCell ref="B2:F2"/>
    <mergeCell ref="A4:A5"/>
    <mergeCell ref="B4:B5"/>
    <mergeCell ref="C4:D4"/>
    <mergeCell ref="E4:F4"/>
    <mergeCell ref="C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10</vt:lpstr>
      <vt:lpstr>форма 11</vt:lpstr>
      <vt:lpstr>'форма 10'!Заголовки_для_печати</vt:lpstr>
      <vt:lpstr>'форма 10'!Область_печати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11013400014</dc:creator>
  <cp:lastModifiedBy>Арсанова Эльвира Эдиловна</cp:lastModifiedBy>
  <cp:lastPrinted>2022-07-14T06:50:48Z</cp:lastPrinted>
  <dcterms:created xsi:type="dcterms:W3CDTF">2017-12-20T09:09:44Z</dcterms:created>
  <dcterms:modified xsi:type="dcterms:W3CDTF">2023-10-12T08:33:42Z</dcterms:modified>
</cp:coreProperties>
</file>